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ЗК кап ремонт линий освещ\на сайт\НМЦК\"/>
    </mc:Choice>
  </mc:AlternateContent>
  <xr:revisionPtr revIDLastSave="0" documentId="13_ncr:1_{8DCC346A-3AFF-4B6E-B408-B87E4D357D3D}" xr6:coauthVersionLast="37" xr6:coauthVersionMax="37" xr10:uidLastSave="{00000000-0000-0000-0000-000000000000}"/>
  <bookViews>
    <workbookView xWindow="0" yWindow="0" windowWidth="28800" windowHeight="11832" xr2:uid="{00000000-000D-0000-FFFF-FFFF00000000}"/>
  </bookViews>
  <sheets>
    <sheet name="трасса по ул.Терешковой+Ростовс" sheetId="1" r:id="rId1"/>
  </sheets>
  <definedNames>
    <definedName name="_xlnm.Print_Titles" localSheetId="0">'трасса по ул.Терешковой+Ростовс'!$11:$11</definedName>
    <definedName name="_xlnm.Print_Area" localSheetId="0">'трасса по ул.Терешковой+Ростовс'!$A:$I</definedName>
  </definedNames>
  <calcPr calcId="179021"/>
</workbook>
</file>

<file path=xl/calcChain.xml><?xml version="1.0" encoding="utf-8"?>
<calcChain xmlns="http://schemas.openxmlformats.org/spreadsheetml/2006/main">
  <c r="H149" i="1" l="1"/>
  <c r="H148" i="1"/>
  <c r="H147" i="1"/>
  <c r="H146" i="1"/>
  <c r="H144" i="1"/>
  <c r="H143" i="1"/>
  <c r="H142" i="1"/>
  <c r="H141" i="1"/>
  <c r="H140" i="1"/>
  <c r="H139" i="1"/>
  <c r="H137" i="1"/>
  <c r="H136" i="1"/>
  <c r="H135" i="1"/>
  <c r="H134" i="1"/>
  <c r="H133" i="1"/>
  <c r="H132" i="1"/>
  <c r="H131" i="1"/>
  <c r="H130" i="1"/>
  <c r="H129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1" i="1"/>
  <c r="H80" i="1"/>
  <c r="H79" i="1"/>
  <c r="H78" i="1"/>
  <c r="H76" i="1"/>
  <c r="H75" i="1"/>
  <c r="H74" i="1"/>
  <c r="H73" i="1"/>
  <c r="H72" i="1"/>
  <c r="H7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<sst xmlns="http://schemas.openxmlformats.org/spreadsheetml/2006/main" count="699" uniqueCount="274">
  <si>
    <t/>
  </si>
  <si>
    <t>на Ремонтсистемы электроснабжения, Электромонтажные работы  по строительству линии НО в г.Рубцовске  по  ул.Терешковой от Угловского тракта до участка №17  по ул. Терешковой  и по  ул.Ростовская от ул. Менделеева до ул. Каменской</t>
  </si>
  <si>
    <t>№ п/п</t>
  </si>
  <si>
    <t>Обоснование</t>
  </si>
  <si>
    <t>Единица измерения</t>
  </si>
  <si>
    <t>на единицу измерения</t>
  </si>
  <si>
    <t>общая</t>
  </si>
  <si>
    <t>Раздел 1. по  ул.Терешковой от Угловского тракта до участка №17  по ул. Терешковой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</si>
  <si>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</si>
  <si>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</si>
  <si>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</si>
  <si>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</si>
  <si>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2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</si>
  <si>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</si>
  <si>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</si>
  <si>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3</t>
  </si>
  <si>
    <t>ТЦ_05.1.02.07_22_0411161678_25.09.2025_02</t>
  </si>
  <si>
    <t>Стойка вибрированная СВ-110-3,5</t>
  </si>
  <si>
    <t>4</t>
  </si>
  <si>
    <t>Стойка вибрированная СВ-105-3,5</t>
  </si>
  <si>
    <t>5</t>
  </si>
  <si>
    <t>Стойка вибрированная СВ-95-3,0</t>
  </si>
  <si>
    <t>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</si>
  <si>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</si>
  <si>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</si>
  <si>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7</t>
  </si>
  <si>
    <t>ТЦ_21.2.03.06_22_0411161678_25.09.2025_02</t>
  </si>
  <si>
    <t>Провод СИП2 3х25+1х54</t>
  </si>
  <si>
    <t>м</t>
  </si>
  <si>
    <t>8</t>
  </si>
  <si>
    <t>ГЭСНм08-02-305-04</t>
  </si>
  <si>
    <t>Траверса на опоре</t>
  </si>
  <si>
    <t>9</t>
  </si>
  <si>
    <t>Траверса окрас</t>
  </si>
  <si>
    <t>10</t>
  </si>
  <si>
    <t>Зажим анкерный   ЗАН 16-35</t>
  </si>
  <si>
    <t>11</t>
  </si>
  <si>
    <t>Кронштейн анкерный   КАМ-1500</t>
  </si>
  <si>
    <t>12</t>
  </si>
  <si>
    <t>Комплект промежуточной подвески КОПМ-1500</t>
  </si>
  <si>
    <t>13</t>
  </si>
  <si>
    <t>Зажим ответ. изолированный ЗОИ 16-95\2,5-35</t>
  </si>
  <si>
    <t>14</t>
  </si>
  <si>
    <t>Зажим ответ. изолированный ЗОИ 16-70\1,5-10</t>
  </si>
  <si>
    <t>15</t>
  </si>
  <si>
    <t>Зажим ответ. переходной ZP 95NM (25-150\25-95)</t>
  </si>
  <si>
    <t>16</t>
  </si>
  <si>
    <t>Зажим плашечный  ПС-1-1</t>
  </si>
  <si>
    <t>17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</si>
  <si>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</si>
  <si>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</si>
  <si>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18</t>
  </si>
  <si>
    <t>Гофротруба ПНД черная  д.32</t>
  </si>
  <si>
    <t>19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</si>
  <si>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</si>
  <si>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</si>
  <si>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</t>
  </si>
  <si>
    <t>ФСБЦ-21.1.06.09-0152</t>
  </si>
  <si>
    <t>Кабель силовой с медными жилами ВВГнг(A)-LS 3х2,5ок(N, PE)-660</t>
  </si>
  <si>
    <t>21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</si>
  <si>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</si>
  <si>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</si>
  <si>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22</t>
  </si>
  <si>
    <t>23</t>
  </si>
  <si>
    <t>ГЭСНм08-03-573-04</t>
  </si>
  <si>
    <t>Шкаф (пульт) управления навесной, высота, ширина и глубина: до 600х600х350 мм</t>
  </si>
  <si>
    <t>24</t>
  </si>
  <si>
    <t>Корпус металлический ЩРН-24 IP-54</t>
  </si>
  <si>
    <t>25</t>
  </si>
  <si>
    <t>ГЭСНм08-03-575-01</t>
  </si>
  <si>
    <t>Прибор или аппарат</t>
  </si>
  <si>
    <t>26
О</t>
  </si>
  <si>
    <t>ФСБЦ-62.1.01.09-1199</t>
  </si>
  <si>
    <t>Выключатель автоматический 1P, 16 А, 6 кА, характеристика B</t>
  </si>
  <si>
    <t>27
О</t>
  </si>
  <si>
    <t>ФСБЦ-62.1.01.09-1217</t>
  </si>
  <si>
    <t>Выключатель автоматический 3P, 20 А, 6 кА, характеристика B</t>
  </si>
  <si>
    <t>28</t>
  </si>
  <si>
    <t>Таймер цифровой   ТЭ-15</t>
  </si>
  <si>
    <t>29</t>
  </si>
  <si>
    <t>ГЭСНм10-08-003-05</t>
  </si>
  <si>
    <t>Устройство оптико-(фото)электрическое,: прибор оптико-электрический в одноблочном исполнении Фотореле</t>
  </si>
  <si>
    <t>30</t>
  </si>
  <si>
    <t>Фотореле ФР-601</t>
  </si>
  <si>
    <t>31</t>
  </si>
  <si>
    <t>ГЭСНм08-03-529-01</t>
  </si>
  <si>
    <t>Контактор постоянного тока на конструкции на ток: до 160 А</t>
  </si>
  <si>
    <t>32</t>
  </si>
  <si>
    <t>Контактор КМ 20-40М 20А</t>
  </si>
  <si>
    <t>33</t>
  </si>
  <si>
    <t>ГЭСНм11-06-002-01</t>
  </si>
  <si>
    <t>Электрические проводки в щитах и пультах: шкафных и панельных</t>
  </si>
  <si>
    <t>34
О</t>
  </si>
  <si>
    <t>ФСБЦ-21.2.03.05-0068</t>
  </si>
  <si>
    <t>Провод силовой установочный с медными жилами ПуГВ 1х4-450</t>
  </si>
  <si>
    <t>35</t>
  </si>
  <si>
    <t>ГЭСНм08-03-594-09</t>
  </si>
  <si>
    <t>Светильник на кронштейнах</t>
  </si>
  <si>
    <t>36</t>
  </si>
  <si>
    <t>ТЦ_27.2.03.01_22_0411161678_25.09.2025_02</t>
  </si>
  <si>
    <t>Светильник консольный светодиодный</t>
  </si>
  <si>
    <t>37</t>
  </si>
  <si>
    <t>ГЭСНм08-03-574-02</t>
  </si>
  <si>
    <t>Разводка по устройствам и подключение жил кабелей или проводов сечением: до 16 мм2</t>
  </si>
  <si>
    <t>38</t>
  </si>
  <si>
    <t>ГЭСНм08-02-363-01</t>
  </si>
  <si>
    <t>Кронштейны специальные на опорах для светильников сварные металлические, количество рожков: 1</t>
  </si>
  <si>
    <t>39</t>
  </si>
  <si>
    <t>ГЭСНм08-02-363-02</t>
  </si>
  <si>
    <t>Кронштейны специальные на опорах для светильников сварные металлические, количество рожков: 2</t>
  </si>
  <si>
    <t>40</t>
  </si>
  <si>
    <t>Кронштейн  консольный К1П-1,0-1,0</t>
  </si>
  <si>
    <t>41</t>
  </si>
  <si>
    <t>Кронштейн  консольный  К2П-1,0-1,0\15-180</t>
  </si>
  <si>
    <t>42</t>
  </si>
  <si>
    <t>ГЭСН33-04-011-06</t>
  </si>
  <si>
    <t>Подвеска проводов ВЛ 10 кВ на переходах через препятствия: автомобильные дороги 1 и 2 категории</t>
  </si>
  <si>
    <t>переход</t>
  </si>
  <si>
    <t>43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</si>
  <si>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</si>
  <si>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</si>
  <si>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44</t>
  </si>
  <si>
    <t>ТЦ_62.1.05.02_22_0411161678_25.09.2025_02</t>
  </si>
  <si>
    <t>Ограничитель перенапряжения ОПн-0,4\300\0,45</t>
  </si>
  <si>
    <t>45</t>
  </si>
  <si>
    <t>Стяжной хомут  KCC NORD 5*200</t>
  </si>
  <si>
    <t>46</t>
  </si>
  <si>
    <t>Лента бандажная</t>
  </si>
  <si>
    <t>47</t>
  </si>
  <si>
    <t>Скрепа бугель</t>
  </si>
  <si>
    <t>Заголовок</t>
  </si>
  <si>
    <t>48</t>
  </si>
  <si>
    <t>ГЭСН01-02-057-03</t>
  </si>
  <si>
    <t>Разработка грунта вручную в траншеях глубиной до 2 м без креплений с откосами, группа грунтов: 3</t>
  </si>
  <si>
    <t>49</t>
  </si>
  <si>
    <t>ГЭСНм08-02-472-01</t>
  </si>
  <si>
    <t>Заземлитель горизонтальный из стали: круглой диаметром 12 мм</t>
  </si>
  <si>
    <t>50</t>
  </si>
  <si>
    <t>ТЦ_08.3.04.02_22_0411161678_25.09.2025_02</t>
  </si>
  <si>
    <t>Сталь Д-10</t>
  </si>
  <si>
    <t>51</t>
  </si>
  <si>
    <t>ГЭСНм08-02-471-04</t>
  </si>
  <si>
    <t>Заземлитель вертикальный из круглой стали диаметром: 16 мм</t>
  </si>
  <si>
    <t>52</t>
  </si>
  <si>
    <t>Сталь Д-16</t>
  </si>
  <si>
    <t>53</t>
  </si>
  <si>
    <t>ГЭСН01-02-061-02</t>
  </si>
  <si>
    <t>Засыпка вручную траншей, пазух котлованов и ям, группа грунтов: 2</t>
  </si>
  <si>
    <t>54</t>
  </si>
  <si>
    <t>ГЭСНм08-02-472-11</t>
  </si>
  <si>
    <t>Перемычка заземляющая тросовая диаметром до 9,2 мм для строительных металлических конструкций</t>
  </si>
  <si>
    <t>55</t>
  </si>
  <si>
    <t>Заземляющий проводник ЗП1М</t>
  </si>
  <si>
    <t>56</t>
  </si>
  <si>
    <t>ПроводПУВ 1х10</t>
  </si>
  <si>
    <t>Пусконаладочные испытания</t>
  </si>
  <si>
    <t>57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</si>
  <si>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</si>
  <si>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</si>
  <si>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58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</si>
  <si>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</si>
  <si>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</si>
  <si>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59</t>
  </si>
  <si>
    <t>ГЭСНп01-11-013-01</t>
  </si>
  <si>
    <t>Замер полного сопротивления цепи "фаза-нуль"</t>
  </si>
  <si>
    <t>60</t>
  </si>
  <si>
    <t>ГЭСНп01-11-010-02</t>
  </si>
  <si>
    <t>Измерение сопротивления растеканию тока: контура с диагональю до 20 м</t>
  </si>
  <si>
    <t>измерение</t>
  </si>
  <si>
    <t>61</t>
  </si>
  <si>
    <t>ГЭСНп01-11-011-01</t>
  </si>
  <si>
    <t>Проверка наличия цепи между заземлителями и заземленными элементами</t>
  </si>
  <si>
    <t>62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</si>
  <si>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</si>
  <si>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</si>
  <si>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Сопутствующие работы</t>
  </si>
  <si>
    <t>63</t>
  </si>
  <si>
    <t>ГЭСНр68-01-005-01</t>
  </si>
  <si>
    <t>Вырезка сухих ветвей деревьев лиственных пород диаметром: до 350 мм при количестве срезанных ветвей до 5</t>
  </si>
  <si>
    <t>64</t>
  </si>
  <si>
    <t>ФСЭМ-91.06.06-013</t>
  </si>
  <si>
    <t>Автогидроподъемники, высота подъема 22 м</t>
  </si>
  <si>
    <t>маш.-ч</t>
  </si>
  <si>
    <t>65</t>
  </si>
  <si>
    <t>47-1</t>
  </si>
  <si>
    <t>Погрузка в автотранспортное средство: мусор строительный с погрузкой вручную</t>
  </si>
  <si>
    <t>т</t>
  </si>
  <si>
    <t>67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</si>
  <si>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</si>
  <si>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</si>
  <si>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68</t>
  </si>
  <si>
    <t>Текущая цена</t>
  </si>
  <si>
    <t>Утилизация</t>
  </si>
  <si>
    <t>м3</t>
  </si>
  <si>
    <t>Раздел 2. По ул.Ростовская от ул. Менделеева до ул. Каменской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</si>
  <si>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</si>
  <si>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</si>
  <si>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</si>
  <si>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</si>
  <si>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</si>
  <si>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</si>
  <si>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</si>
  <si>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</si>
  <si>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</si>
  <si>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</si>
  <si>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</si>
  <si>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</si>
  <si>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</si>
  <si>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</si>
  <si>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</si>
  <si>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</si>
  <si>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</si>
  <si>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</si>
  <si>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</si>
  <si>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</si>
  <si>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</si>
  <si>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</si>
  <si>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</si>
  <si>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</si>
  <si>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
О</t>
  </si>
  <si>
    <t>94
О</t>
  </si>
  <si>
    <t>95</t>
  </si>
  <si>
    <t>96</t>
  </si>
  <si>
    <t>97</t>
  </si>
  <si>
    <t>98</t>
  </si>
  <si>
    <t>99</t>
  </si>
  <si>
    <t>100</t>
  </si>
  <si>
    <t>101
О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</si>
  <si>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</si>
  <si>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</si>
  <si>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</si>
  <si>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</si>
  <si>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</si>
  <si>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</si>
  <si>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</si>
  <si>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</si>
  <si>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</si>
  <si>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</si>
  <si>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</si>
  <si>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</si>
  <si>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</si>
  <si>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</si>
  <si>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</si>
  <si>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</si>
  <si>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</si>
  <si>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</si>
  <si>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</si>
  <si>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</si>
  <si>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</si>
  <si>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</si>
  <si>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</si>
  <si>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</si>
  <si>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</si>
  <si>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</si>
  <si>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</si>
  <si>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</si>
  <si>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</si>
  <si>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132</t>
  </si>
  <si>
    <t>133</t>
  </si>
  <si>
    <t>Итоги по смете:</t>
  </si>
  <si>
    <t xml:space="preserve">  Итого</t>
  </si>
  <si>
    <t xml:space="preserve">     НДС 20%</t>
  </si>
  <si>
    <t xml:space="preserve">  ВСЕГО по смете</t>
  </si>
  <si>
    <t>Наименование конструктивных решений (элементов), комплексов (видов) работ, оборудования</t>
  </si>
  <si>
    <t>Количество (объем работ)</t>
  </si>
  <si>
    <t>ЦЕНА, руб.</t>
  </si>
  <si>
    <t xml:space="preserve"> шт</t>
  </si>
  <si>
    <t>1 опор</t>
  </si>
  <si>
    <t xml:space="preserve"> м3</t>
  </si>
  <si>
    <t xml:space="preserve"> опор</t>
  </si>
  <si>
    <t>ЛСР 02-01-01</t>
  </si>
  <si>
    <t>Выполнение работ по капитальному ремонту линий наружного освещения в городе Рубцовске Алтайского края</t>
  </si>
  <si>
    <t>Смета контракта (проект)</t>
  </si>
  <si>
    <t xml:space="preserve"> наименование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</si>
</sst>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FF0000"/>
      <name val="Calibri"/>
      <family val="2"/>
      <charset val="204"/>
    </font>
    <font>
      <sz val="8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wrapText="1"/>
    </xf>
    <xf numFmtId="4" fontId="1" fillId="2" borderId="4" xfId="0" applyNumberFormat="1" applyFont="1" applyFill="1" applyBorder="1" applyAlignment="1" applyProtection="1">
      <alignment horizontal="right" vertical="top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6" fillId="0" borderId="0" xfId="0" applyFont="1"/>
    <xf numFmtId="4" fontId="7" fillId="0" borderId="3" xfId="0" applyNumberFormat="1" applyFont="1" applyFill="1" applyBorder="1" applyAlignment="1" applyProtection="1">
      <alignment horizontal="right" vertical="top" wrapText="1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9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" fillId="2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/>
    <xf numFmtId="49" fontId="4" fillId="0" borderId="0" xfId="0" applyNumberFormat="1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vertical="top" wrapText="1"/>
    </xf>
    <xf numFmtId="49" fontId="1" fillId="2" borderId="3" xfId="0" applyNumberFormat="1" applyFont="1" applyFill="1" applyBorder="1" applyAlignment="1" applyProtection="1">
      <alignment vertical="top" wrapText="1"/>
    </xf>
    <xf numFmtId="49" fontId="1" fillId="2" borderId="6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6" xfId="0" applyNumberFormat="1" applyFont="1" applyFill="1" applyBorder="1" applyAlignment="1" applyProtection="1">
      <alignment horizontal="left" vertical="center" wrapText="1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top" wrapText="1"/>
      <protection hidden="1"/>
    </xf>
    <xf numFmtId="0" fontId="8" fillId="0" borderId="8" xfId="0" applyNumberFormat="1" applyFont="1" applyFill="1" applyBorder="1" applyAlignment="1" applyProtection="1">
      <alignment horizontal="center" vertical="top" wrapText="1"/>
      <protection hidden="1"/>
    </xf>
    <xf numFmtId="49" fontId="10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57"/>
  <sheetViews>
    <sheetView tabSelected="1" workbookViewId="0">
      <selection activeCell="C11" sqref="C11:E11"/>
    </sheetView>
  </sheetViews>
  <sheetFormatPr defaultColWidth="9.109375" defaultRowHeight="10.199999999999999" x14ac:dyDescent="0.2"/>
  <cols>
    <col min="1" max="1" width="9" style="1" customWidth="1"/>
    <col min="2" max="2" width="20.109375" style="1" customWidth="1"/>
    <col min="3" max="4" width="10.44140625" style="1" customWidth="1"/>
    <col min="5" max="5" width="33" style="1" customWidth="1"/>
    <col min="6" max="6" width="10.6640625" style="1" customWidth="1"/>
    <col min="7" max="7" width="12.44140625" style="1" customWidth="1"/>
    <col min="8" max="9" width="12.6640625" style="1" customWidth="1"/>
    <col min="10" max="10" width="14.109375" style="1" customWidth="1"/>
    <col min="11" max="11" width="9.6640625" style="1" customWidth="1"/>
    <col min="12" max="16" width="9.109375" style="1"/>
    <col min="17" max="20" width="50" style="2" hidden="1" customWidth="1"/>
    <col min="21" max="24" width="44.88671875" style="2" hidden="1" customWidth="1"/>
    <col min="25" max="44" width="118.88671875" style="2" hidden="1" customWidth="1"/>
    <col min="45" max="49" width="54.5546875" style="2" hidden="1" customWidth="1"/>
    <col min="50" max="55" width="68.88671875" style="2" hidden="1" customWidth="1"/>
    <col min="56" max="56" width="118.88671875" style="2" hidden="1" customWidth="1"/>
    <col min="57" max="57" width="34.109375" style="2" hidden="1" customWidth="1"/>
    <col min="58" max="58" width="84.44140625" style="2" hidden="1" customWidth="1"/>
    <col min="59" max="59" width="118.88671875" style="2" hidden="1" customWidth="1"/>
    <col min="60" max="62" width="106.109375" style="2" hidden="1" customWidth="1"/>
    <col min="63" max="63" width="83.6640625" style="2" hidden="1" customWidth="1"/>
    <col min="64" max="16384" width="9.109375" style="1"/>
  </cols>
  <sheetData>
    <row r="1" spans="1:57" s="30" customFormat="1" ht="14.4" x14ac:dyDescent="0.3">
      <c r="A1" s="3"/>
      <c r="B1" s="3"/>
      <c r="C1" s="3"/>
      <c r="D1" s="3"/>
      <c r="E1" s="3"/>
      <c r="F1" s="3"/>
      <c r="G1" s="3"/>
      <c r="H1" s="3"/>
      <c r="I1" s="3"/>
    </row>
    <row r="2" spans="1:57" s="30" customFormat="1" ht="14.4" x14ac:dyDescent="0.3">
      <c r="A2" s="3"/>
      <c r="B2" s="3"/>
      <c r="C2" s="3"/>
      <c r="D2" s="3"/>
      <c r="E2" s="3"/>
      <c r="F2" s="3"/>
      <c r="G2" s="3"/>
      <c r="H2" s="3"/>
      <c r="I2" s="3"/>
    </row>
    <row r="3" spans="1:57" s="30" customFormat="1" ht="17.399999999999999" x14ac:dyDescent="0.3">
      <c r="A3" s="55" t="s">
        <v>272</v>
      </c>
      <c r="B3" s="55"/>
      <c r="C3" s="55"/>
      <c r="D3" s="55"/>
      <c r="E3" s="55"/>
      <c r="F3" s="55"/>
      <c r="G3" s="55"/>
      <c r="H3" s="55"/>
      <c r="I3" s="55"/>
    </row>
    <row r="4" spans="1:57" s="30" customFormat="1" ht="14.4" x14ac:dyDescent="0.3">
      <c r="A4" s="51"/>
      <c r="B4" s="51"/>
      <c r="C4" s="51"/>
      <c r="D4" s="51"/>
      <c r="E4" s="51"/>
      <c r="F4" s="51"/>
      <c r="G4" s="51"/>
      <c r="H4" s="51"/>
      <c r="I4" s="51"/>
    </row>
    <row r="5" spans="1:57" s="30" customFormat="1" ht="17.399999999999999" customHeight="1" x14ac:dyDescent="0.3">
      <c r="A5" s="56" t="s">
        <v>271</v>
      </c>
      <c r="B5" s="56"/>
      <c r="C5" s="56"/>
      <c r="D5" s="56"/>
      <c r="E5" s="56"/>
      <c r="F5" s="56"/>
      <c r="G5" s="56"/>
      <c r="H5" s="56"/>
      <c r="I5" s="56"/>
      <c r="AI5" s="4" t="s">
        <v>1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</row>
    <row r="6" spans="1:57" s="30" customFormat="1" ht="14.4" x14ac:dyDescent="0.3">
      <c r="A6" s="51" t="s">
        <v>273</v>
      </c>
      <c r="B6" s="51"/>
      <c r="C6" s="51"/>
      <c r="D6" s="51"/>
      <c r="E6" s="51"/>
      <c r="F6" s="51"/>
      <c r="G6" s="51"/>
      <c r="H6" s="51"/>
      <c r="I6" s="51"/>
    </row>
    <row r="7" spans="1:57" s="30" customFormat="1" ht="14.4" x14ac:dyDescent="0.3">
      <c r="A7" s="5"/>
      <c r="B7" s="5"/>
      <c r="C7" s="3"/>
      <c r="D7" s="5"/>
      <c r="E7" s="7"/>
      <c r="F7" s="8"/>
      <c r="G7" s="9"/>
      <c r="H7" s="5"/>
      <c r="I7" s="5"/>
      <c r="J7" s="6"/>
      <c r="K7" s="10"/>
    </row>
    <row r="8" spans="1:57" s="30" customFormat="1" ht="14.4" x14ac:dyDescent="0.3">
      <c r="A8" s="52" t="s">
        <v>2</v>
      </c>
      <c r="B8" s="52" t="s">
        <v>3</v>
      </c>
      <c r="C8" s="52" t="s">
        <v>263</v>
      </c>
      <c r="D8" s="52"/>
      <c r="E8" s="52"/>
      <c r="F8" s="52" t="s">
        <v>4</v>
      </c>
      <c r="G8" s="11"/>
      <c r="H8" s="52" t="s">
        <v>265</v>
      </c>
      <c r="I8" s="52"/>
    </row>
    <row r="9" spans="1:57" s="30" customFormat="1" ht="14.4" x14ac:dyDescent="0.3">
      <c r="A9" s="52"/>
      <c r="B9" s="52"/>
      <c r="C9" s="52"/>
      <c r="D9" s="52"/>
      <c r="E9" s="52"/>
      <c r="F9" s="52"/>
      <c r="G9" s="53" t="s">
        <v>264</v>
      </c>
      <c r="H9" s="52"/>
      <c r="I9" s="52"/>
    </row>
    <row r="10" spans="1:57" s="30" customFormat="1" ht="22.8" x14ac:dyDescent="0.3">
      <c r="A10" s="52"/>
      <c r="B10" s="52"/>
      <c r="C10" s="52"/>
      <c r="D10" s="52"/>
      <c r="E10" s="52"/>
      <c r="F10" s="52"/>
      <c r="G10" s="54"/>
      <c r="H10" s="23" t="s">
        <v>5</v>
      </c>
      <c r="I10" s="23" t="s">
        <v>6</v>
      </c>
    </row>
    <row r="11" spans="1:57" s="30" customFormat="1" ht="14.4" x14ac:dyDescent="0.3">
      <c r="A11" s="24">
        <v>1</v>
      </c>
      <c r="B11" s="24">
        <v>2</v>
      </c>
      <c r="C11" s="50">
        <v>3</v>
      </c>
      <c r="D11" s="50"/>
      <c r="E11" s="50"/>
      <c r="F11" s="24">
        <v>4</v>
      </c>
      <c r="G11" s="24">
        <v>5</v>
      </c>
      <c r="H11" s="24">
        <v>7</v>
      </c>
      <c r="I11" s="24">
        <v>8</v>
      </c>
    </row>
    <row r="12" spans="1:57" s="30" customFormat="1" ht="14.4" x14ac:dyDescent="0.3">
      <c r="A12" s="27"/>
      <c r="B12" s="28" t="s">
        <v>270</v>
      </c>
      <c r="C12" s="28"/>
      <c r="D12" s="28"/>
      <c r="E12" s="28"/>
      <c r="F12" s="28"/>
      <c r="G12" s="28"/>
      <c r="H12" s="28"/>
      <c r="I12" s="29"/>
    </row>
    <row r="13" spans="1:57" s="30" customFormat="1" ht="14.4" x14ac:dyDescent="0.3">
      <c r="A13" s="47" t="s">
        <v>7</v>
      </c>
      <c r="B13" s="48"/>
      <c r="C13" s="48"/>
      <c r="D13" s="48"/>
      <c r="E13" s="48"/>
      <c r="F13" s="48"/>
      <c r="G13" s="48"/>
      <c r="H13" s="48"/>
      <c r="I13" s="49"/>
      <c r="BD13" s="31" t="s">
        <v>7</v>
      </c>
    </row>
    <row r="14" spans="1:57" s="30" customFormat="1" ht="31.8" x14ac:dyDescent="0.3">
      <c r="A14" s="12" t="s">
        <v>8</v>
      </c>
      <c r="B14" s="32" t="s">
        <v>9</v>
      </c>
      <c r="C14" s="41" t="s">
        <v>10</v>
      </c>
      <c r="D14" s="42"/>
      <c r="E14" s="43"/>
      <c r="F14" s="12" t="s">
        <v>11</v>
      </c>
      <c r="G14" s="14">
        <v>23</v>
      </c>
      <c r="H14" s="15">
        <f>I14/G14</f>
        <v>1727.092608695652</v>
      </c>
      <c r="I14" s="16">
        <v>39723.129999999997</v>
      </c>
      <c r="BD14" s="31"/>
      <c r="BE14" s="2" t="s">
        <v>10</v>
      </c>
    </row>
    <row r="15" spans="1:57" s="30" customFormat="1" ht="31.8" x14ac:dyDescent="0.3">
      <c r="A15" s="12" t="s">
        <v>12</v>
      </c>
      <c r="B15" s="32" t="s">
        <v>13</v>
      </c>
      <c r="C15" s="41" t="s">
        <v>14</v>
      </c>
      <c r="D15" s="42"/>
      <c r="E15" s="43"/>
      <c r="F15" s="12" t="s">
        <v>11</v>
      </c>
      <c r="G15" s="14">
        <v>23</v>
      </c>
      <c r="H15" s="15">
        <f>I15/G15</f>
        <v>9047.7639130434782</v>
      </c>
      <c r="I15" s="16">
        <v>208098.57</v>
      </c>
      <c r="BD15" s="31"/>
      <c r="BE15" s="2" t="s">
        <v>14</v>
      </c>
    </row>
    <row r="16" spans="1:57" s="30" customFormat="1" ht="20.399999999999999" x14ac:dyDescent="0.3">
      <c r="A16" s="12" t="s">
        <v>15</v>
      </c>
      <c r="B16" s="32" t="s">
        <v>16</v>
      </c>
      <c r="C16" s="41" t="s">
        <v>17</v>
      </c>
      <c r="D16" s="42"/>
      <c r="E16" s="43"/>
      <c r="F16" s="12" t="s">
        <v>11</v>
      </c>
      <c r="G16" s="14">
        <v>3</v>
      </c>
      <c r="H16" s="15">
        <f t="shared" ref="H16:H60" si="0">I16/G16</f>
        <v>15300</v>
      </c>
      <c r="I16" s="15">
        <v>45900</v>
      </c>
      <c r="BD16" s="31"/>
      <c r="BE16" s="2" t="s">
        <v>17</v>
      </c>
    </row>
    <row r="17" spans="1:57" s="30" customFormat="1" ht="20.399999999999999" x14ac:dyDescent="0.3">
      <c r="A17" s="12" t="s">
        <v>18</v>
      </c>
      <c r="B17" s="32" t="s">
        <v>16</v>
      </c>
      <c r="C17" s="41" t="s">
        <v>19</v>
      </c>
      <c r="D17" s="42"/>
      <c r="E17" s="43"/>
      <c r="F17" s="12" t="s">
        <v>11</v>
      </c>
      <c r="G17" s="14">
        <v>3</v>
      </c>
      <c r="H17" s="15">
        <f t="shared" si="0"/>
        <v>14874.996666666666</v>
      </c>
      <c r="I17" s="15">
        <v>44624.99</v>
      </c>
      <c r="BD17" s="31"/>
      <c r="BE17" s="2" t="s">
        <v>19</v>
      </c>
    </row>
    <row r="18" spans="1:57" s="30" customFormat="1" ht="20.399999999999999" x14ac:dyDescent="0.3">
      <c r="A18" s="12" t="s">
        <v>20</v>
      </c>
      <c r="B18" s="32" t="s">
        <v>16</v>
      </c>
      <c r="C18" s="41" t="s">
        <v>21</v>
      </c>
      <c r="D18" s="42"/>
      <c r="E18" s="43"/>
      <c r="F18" s="12" t="s">
        <v>11</v>
      </c>
      <c r="G18" s="14">
        <v>17</v>
      </c>
      <c r="H18" s="15">
        <f t="shared" si="0"/>
        <v>12750</v>
      </c>
      <c r="I18" s="15">
        <v>216750</v>
      </c>
      <c r="BD18" s="31"/>
      <c r="BE18" s="2" t="s">
        <v>21</v>
      </c>
    </row>
    <row r="19" spans="1:57" s="30" customFormat="1" ht="31.8" x14ac:dyDescent="0.3">
      <c r="A19" s="12" t="s">
        <v>22</v>
      </c>
      <c r="B19" s="32" t="s">
        <v>23</v>
      </c>
      <c r="C19" s="41" t="s">
        <v>24</v>
      </c>
      <c r="D19" s="42"/>
      <c r="E19" s="43"/>
      <c r="F19" s="12" t="s">
        <v>28</v>
      </c>
      <c r="G19" s="13">
        <v>679</v>
      </c>
      <c r="H19" s="15">
        <f t="shared" si="0"/>
        <v>161.88715758468337</v>
      </c>
      <c r="I19" s="16">
        <v>109921.38</v>
      </c>
      <c r="BD19" s="31"/>
      <c r="BE19" s="2" t="s">
        <v>24</v>
      </c>
    </row>
    <row r="20" spans="1:57" s="30" customFormat="1" ht="20.399999999999999" x14ac:dyDescent="0.3">
      <c r="A20" s="12" t="s">
        <v>25</v>
      </c>
      <c r="B20" s="32" t="s">
        <v>26</v>
      </c>
      <c r="C20" s="41" t="s">
        <v>27</v>
      </c>
      <c r="D20" s="42"/>
      <c r="E20" s="43"/>
      <c r="F20" s="12" t="s">
        <v>28</v>
      </c>
      <c r="G20" s="17">
        <v>692.58</v>
      </c>
      <c r="H20" s="15">
        <f t="shared" si="0"/>
        <v>165.75000721938258</v>
      </c>
      <c r="I20" s="15">
        <v>114795.14</v>
      </c>
      <c r="BD20" s="31"/>
      <c r="BE20" s="2" t="s">
        <v>27</v>
      </c>
    </row>
    <row r="21" spans="1:57" s="30" customFormat="1" ht="14.4" x14ac:dyDescent="0.3">
      <c r="A21" s="12" t="s">
        <v>29</v>
      </c>
      <c r="B21" s="32" t="s">
        <v>30</v>
      </c>
      <c r="C21" s="41" t="s">
        <v>31</v>
      </c>
      <c r="D21" s="42"/>
      <c r="E21" s="43"/>
      <c r="F21" s="12" t="s">
        <v>11</v>
      </c>
      <c r="G21" s="14">
        <v>5</v>
      </c>
      <c r="H21" s="15">
        <f t="shared" si="0"/>
        <v>882.76</v>
      </c>
      <c r="I21" s="16">
        <v>4413.8</v>
      </c>
      <c r="BD21" s="31"/>
      <c r="BE21" s="2" t="s">
        <v>31</v>
      </c>
    </row>
    <row r="22" spans="1:57" s="30" customFormat="1" ht="20.399999999999999" x14ac:dyDescent="0.3">
      <c r="A22" s="12" t="s">
        <v>32</v>
      </c>
      <c r="B22" s="32" t="s">
        <v>26</v>
      </c>
      <c r="C22" s="41" t="s">
        <v>33</v>
      </c>
      <c r="D22" s="42"/>
      <c r="E22" s="43"/>
      <c r="F22" s="12" t="s">
        <v>11</v>
      </c>
      <c r="G22" s="14">
        <v>5</v>
      </c>
      <c r="H22" s="15">
        <f t="shared" si="0"/>
        <v>3272.4960000000001</v>
      </c>
      <c r="I22" s="15">
        <v>16362.48</v>
      </c>
      <c r="BD22" s="31"/>
      <c r="BE22" s="2" t="s">
        <v>33</v>
      </c>
    </row>
    <row r="23" spans="1:57" s="30" customFormat="1" ht="20.399999999999999" x14ac:dyDescent="0.3">
      <c r="A23" s="12" t="s">
        <v>34</v>
      </c>
      <c r="B23" s="32" t="s">
        <v>16</v>
      </c>
      <c r="C23" s="41" t="s">
        <v>35</v>
      </c>
      <c r="D23" s="42"/>
      <c r="E23" s="43"/>
      <c r="F23" s="12" t="s">
        <v>11</v>
      </c>
      <c r="G23" s="14">
        <v>14</v>
      </c>
      <c r="H23" s="15">
        <f t="shared" si="0"/>
        <v>441.15000000000003</v>
      </c>
      <c r="I23" s="15">
        <v>6176.1</v>
      </c>
      <c r="BD23" s="31"/>
      <c r="BE23" s="2" t="s">
        <v>35</v>
      </c>
    </row>
    <row r="24" spans="1:57" s="30" customFormat="1" ht="20.399999999999999" x14ac:dyDescent="0.3">
      <c r="A24" s="12" t="s">
        <v>36</v>
      </c>
      <c r="B24" s="32" t="s">
        <v>16</v>
      </c>
      <c r="C24" s="41" t="s">
        <v>37</v>
      </c>
      <c r="D24" s="42"/>
      <c r="E24" s="43"/>
      <c r="F24" s="12" t="s">
        <v>11</v>
      </c>
      <c r="G24" s="14">
        <v>14</v>
      </c>
      <c r="H24" s="15">
        <f t="shared" si="0"/>
        <v>338.30357142857144</v>
      </c>
      <c r="I24" s="15">
        <v>4736.25</v>
      </c>
      <c r="BD24" s="31"/>
      <c r="BE24" s="2" t="s">
        <v>37</v>
      </c>
    </row>
    <row r="25" spans="1:57" s="30" customFormat="1" ht="20.399999999999999" x14ac:dyDescent="0.3">
      <c r="A25" s="12" t="s">
        <v>38</v>
      </c>
      <c r="B25" s="32" t="s">
        <v>16</v>
      </c>
      <c r="C25" s="41" t="s">
        <v>39</v>
      </c>
      <c r="D25" s="42"/>
      <c r="E25" s="43"/>
      <c r="F25" s="12" t="s">
        <v>11</v>
      </c>
      <c r="G25" s="14">
        <v>16</v>
      </c>
      <c r="H25" s="15">
        <f t="shared" si="0"/>
        <v>657.47187499999995</v>
      </c>
      <c r="I25" s="15">
        <v>10519.55</v>
      </c>
      <c r="BD25" s="31"/>
      <c r="BE25" s="2" t="s">
        <v>39</v>
      </c>
    </row>
    <row r="26" spans="1:57" s="30" customFormat="1" ht="20.399999999999999" x14ac:dyDescent="0.3">
      <c r="A26" s="12" t="s">
        <v>40</v>
      </c>
      <c r="B26" s="32" t="s">
        <v>16</v>
      </c>
      <c r="C26" s="41" t="s">
        <v>41</v>
      </c>
      <c r="D26" s="42"/>
      <c r="E26" s="43"/>
      <c r="F26" s="12" t="s">
        <v>11</v>
      </c>
      <c r="G26" s="14">
        <v>8</v>
      </c>
      <c r="H26" s="15">
        <f t="shared" si="0"/>
        <v>226.10374999999999</v>
      </c>
      <c r="I26" s="15">
        <v>1808.83</v>
      </c>
      <c r="BD26" s="31"/>
      <c r="BE26" s="2" t="s">
        <v>41</v>
      </c>
    </row>
    <row r="27" spans="1:57" s="30" customFormat="1" ht="20.399999999999999" x14ac:dyDescent="0.3">
      <c r="A27" s="12" t="s">
        <v>42</v>
      </c>
      <c r="B27" s="32" t="s">
        <v>16</v>
      </c>
      <c r="C27" s="41" t="s">
        <v>43</v>
      </c>
      <c r="D27" s="42"/>
      <c r="E27" s="43"/>
      <c r="F27" s="12" t="s">
        <v>11</v>
      </c>
      <c r="G27" s="14">
        <v>46</v>
      </c>
      <c r="H27" s="15">
        <f t="shared" si="0"/>
        <v>120.69652173913043</v>
      </c>
      <c r="I27" s="15">
        <v>5552.04</v>
      </c>
      <c r="BD27" s="31"/>
      <c r="BE27" s="2" t="s">
        <v>43</v>
      </c>
    </row>
    <row r="28" spans="1:57" s="30" customFormat="1" ht="21.6" x14ac:dyDescent="0.3">
      <c r="A28" s="12" t="s">
        <v>44</v>
      </c>
      <c r="B28" s="32" t="s">
        <v>16</v>
      </c>
      <c r="C28" s="41" t="s">
        <v>45</v>
      </c>
      <c r="D28" s="42"/>
      <c r="E28" s="43"/>
      <c r="F28" s="12" t="s">
        <v>11</v>
      </c>
      <c r="G28" s="14">
        <v>23</v>
      </c>
      <c r="H28" s="15">
        <f t="shared" si="0"/>
        <v>170.85</v>
      </c>
      <c r="I28" s="15">
        <v>3929.55</v>
      </c>
      <c r="BD28" s="31"/>
      <c r="BE28" s="2" t="s">
        <v>45</v>
      </c>
    </row>
    <row r="29" spans="1:57" s="30" customFormat="1" ht="20.399999999999999" x14ac:dyDescent="0.3">
      <c r="A29" s="12" t="s">
        <v>46</v>
      </c>
      <c r="B29" s="32" t="s">
        <v>16</v>
      </c>
      <c r="C29" s="41" t="s">
        <v>47</v>
      </c>
      <c r="D29" s="42"/>
      <c r="E29" s="43"/>
      <c r="F29" s="12" t="s">
        <v>11</v>
      </c>
      <c r="G29" s="14">
        <v>23</v>
      </c>
      <c r="H29" s="15">
        <f t="shared" si="0"/>
        <v>79.05</v>
      </c>
      <c r="I29" s="15">
        <v>1818.15</v>
      </c>
      <c r="BD29" s="31"/>
      <c r="BE29" s="2" t="s">
        <v>47</v>
      </c>
    </row>
    <row r="30" spans="1:57" s="30" customFormat="1" ht="42" x14ac:dyDescent="0.3">
      <c r="A30" s="12" t="s">
        <v>48</v>
      </c>
      <c r="B30" s="32" t="s">
        <v>49</v>
      </c>
      <c r="C30" s="41" t="s">
        <v>50</v>
      </c>
      <c r="D30" s="42"/>
      <c r="E30" s="43"/>
      <c r="F30" s="12" t="s">
        <v>28</v>
      </c>
      <c r="G30" s="13">
        <v>16</v>
      </c>
      <c r="H30" s="15">
        <f t="shared" si="0"/>
        <v>174.30375000000001</v>
      </c>
      <c r="I30" s="16">
        <v>2788.86</v>
      </c>
      <c r="BD30" s="31"/>
      <c r="BE30" s="2" t="s">
        <v>50</v>
      </c>
    </row>
    <row r="31" spans="1:57" s="30" customFormat="1" ht="20.399999999999999" x14ac:dyDescent="0.3">
      <c r="A31" s="12" t="s">
        <v>51</v>
      </c>
      <c r="B31" s="32" t="s">
        <v>16</v>
      </c>
      <c r="C31" s="41" t="s">
        <v>52</v>
      </c>
      <c r="D31" s="42"/>
      <c r="E31" s="43"/>
      <c r="F31" s="12" t="s">
        <v>28</v>
      </c>
      <c r="G31" s="13">
        <v>16.32</v>
      </c>
      <c r="H31" s="15">
        <f t="shared" si="0"/>
        <v>53.55024509803922</v>
      </c>
      <c r="I31" s="19">
        <v>873.94</v>
      </c>
      <c r="BD31" s="31"/>
      <c r="BE31" s="2" t="s">
        <v>52</v>
      </c>
    </row>
    <row r="32" spans="1:57" s="30" customFormat="1" ht="42" x14ac:dyDescent="0.3">
      <c r="A32" s="12" t="s">
        <v>53</v>
      </c>
      <c r="B32" s="32" t="s">
        <v>54</v>
      </c>
      <c r="C32" s="41" t="s">
        <v>55</v>
      </c>
      <c r="D32" s="42"/>
      <c r="E32" s="43"/>
      <c r="F32" s="12" t="s">
        <v>28</v>
      </c>
      <c r="G32" s="13">
        <v>73</v>
      </c>
      <c r="H32" s="15">
        <f t="shared" si="0"/>
        <v>78.093561643835613</v>
      </c>
      <c r="I32" s="16">
        <v>5700.83</v>
      </c>
      <c r="BD32" s="31"/>
      <c r="BE32" s="2" t="s">
        <v>55</v>
      </c>
    </row>
    <row r="33" spans="1:57" s="30" customFormat="1" ht="21.6" x14ac:dyDescent="0.3">
      <c r="A33" s="12" t="s">
        <v>56</v>
      </c>
      <c r="B33" s="32" t="s">
        <v>57</v>
      </c>
      <c r="C33" s="41" t="s">
        <v>58</v>
      </c>
      <c r="D33" s="42"/>
      <c r="E33" s="43"/>
      <c r="F33" s="12" t="s">
        <v>28</v>
      </c>
      <c r="G33" s="13">
        <v>74.459999999999994</v>
      </c>
      <c r="H33" s="15">
        <f t="shared" si="0"/>
        <v>91.414853612677959</v>
      </c>
      <c r="I33" s="15">
        <v>6806.75</v>
      </c>
      <c r="BD33" s="31"/>
      <c r="BE33" s="2" t="s">
        <v>58</v>
      </c>
    </row>
    <row r="34" spans="1:57" s="30" customFormat="1" ht="42" x14ac:dyDescent="0.3">
      <c r="A34" s="12" t="s">
        <v>59</v>
      </c>
      <c r="B34" s="32" t="s">
        <v>60</v>
      </c>
      <c r="C34" s="41" t="s">
        <v>61</v>
      </c>
      <c r="D34" s="42"/>
      <c r="E34" s="43"/>
      <c r="F34" s="12" t="s">
        <v>28</v>
      </c>
      <c r="G34" s="13">
        <v>16</v>
      </c>
      <c r="H34" s="15">
        <f t="shared" si="0"/>
        <v>147.54750000000001</v>
      </c>
      <c r="I34" s="16">
        <v>2360.7600000000002</v>
      </c>
      <c r="BD34" s="31"/>
      <c r="BE34" s="2" t="s">
        <v>61</v>
      </c>
    </row>
    <row r="35" spans="1:57" s="30" customFormat="1" ht="20.399999999999999" x14ac:dyDescent="0.3">
      <c r="A35" s="12" t="s">
        <v>62</v>
      </c>
      <c r="B35" s="32" t="s">
        <v>26</v>
      </c>
      <c r="C35" s="41" t="s">
        <v>27</v>
      </c>
      <c r="D35" s="42"/>
      <c r="E35" s="43"/>
      <c r="F35" s="12" t="s">
        <v>28</v>
      </c>
      <c r="G35" s="17">
        <v>16.32</v>
      </c>
      <c r="H35" s="15">
        <f t="shared" si="0"/>
        <v>165.75</v>
      </c>
      <c r="I35" s="15">
        <v>2705.04</v>
      </c>
      <c r="BD35" s="31"/>
      <c r="BE35" s="2" t="s">
        <v>27</v>
      </c>
    </row>
    <row r="36" spans="1:57" s="30" customFormat="1" ht="21.6" x14ac:dyDescent="0.3">
      <c r="A36" s="12" t="s">
        <v>63</v>
      </c>
      <c r="B36" s="32" t="s">
        <v>64</v>
      </c>
      <c r="C36" s="41" t="s">
        <v>65</v>
      </c>
      <c r="D36" s="42"/>
      <c r="E36" s="43"/>
      <c r="F36" s="12" t="s">
        <v>11</v>
      </c>
      <c r="G36" s="14">
        <v>1</v>
      </c>
      <c r="H36" s="15">
        <f t="shared" si="0"/>
        <v>3087.59</v>
      </c>
      <c r="I36" s="16">
        <v>3087.59</v>
      </c>
      <c r="BD36" s="31"/>
      <c r="BE36" s="2" t="s">
        <v>65</v>
      </c>
    </row>
    <row r="37" spans="1:57" s="30" customFormat="1" ht="20.399999999999999" x14ac:dyDescent="0.3">
      <c r="A37" s="12" t="s">
        <v>66</v>
      </c>
      <c r="B37" s="32" t="s">
        <v>16</v>
      </c>
      <c r="C37" s="41" t="s">
        <v>67</v>
      </c>
      <c r="D37" s="42"/>
      <c r="E37" s="43"/>
      <c r="F37" s="12" t="s">
        <v>11</v>
      </c>
      <c r="G37" s="14">
        <v>1</v>
      </c>
      <c r="H37" s="15">
        <f t="shared" si="0"/>
        <v>5305.7</v>
      </c>
      <c r="I37" s="15">
        <v>5305.7</v>
      </c>
      <c r="BD37" s="31"/>
      <c r="BE37" s="2" t="s">
        <v>67</v>
      </c>
    </row>
    <row r="38" spans="1:57" s="30" customFormat="1" ht="14.4" x14ac:dyDescent="0.3">
      <c r="A38" s="12" t="s">
        <v>68</v>
      </c>
      <c r="B38" s="32" t="s">
        <v>69</v>
      </c>
      <c r="C38" s="41" t="s">
        <v>70</v>
      </c>
      <c r="D38" s="42"/>
      <c r="E38" s="43"/>
      <c r="F38" s="12" t="s">
        <v>11</v>
      </c>
      <c r="G38" s="14">
        <v>5</v>
      </c>
      <c r="H38" s="15">
        <f t="shared" si="0"/>
        <v>1263.768</v>
      </c>
      <c r="I38" s="16">
        <v>6318.84</v>
      </c>
      <c r="BD38" s="31"/>
      <c r="BE38" s="2" t="s">
        <v>70</v>
      </c>
    </row>
    <row r="39" spans="1:57" s="30" customFormat="1" ht="21.6" x14ac:dyDescent="0.3">
      <c r="A39" s="12" t="s">
        <v>71</v>
      </c>
      <c r="B39" s="32" t="s">
        <v>72</v>
      </c>
      <c r="C39" s="41" t="s">
        <v>73</v>
      </c>
      <c r="D39" s="42"/>
      <c r="E39" s="43"/>
      <c r="F39" s="12" t="s">
        <v>11</v>
      </c>
      <c r="G39" s="14">
        <v>3</v>
      </c>
      <c r="H39" s="15">
        <f t="shared" si="0"/>
        <v>212.47</v>
      </c>
      <c r="I39" s="19">
        <v>637.41</v>
      </c>
      <c r="BD39" s="31"/>
      <c r="BE39" s="2" t="s">
        <v>73</v>
      </c>
    </row>
    <row r="40" spans="1:57" s="30" customFormat="1" ht="21.6" x14ac:dyDescent="0.3">
      <c r="A40" s="12" t="s">
        <v>74</v>
      </c>
      <c r="B40" s="32" t="s">
        <v>75</v>
      </c>
      <c r="C40" s="41" t="s">
        <v>76</v>
      </c>
      <c r="D40" s="42"/>
      <c r="E40" s="43"/>
      <c r="F40" s="12" t="s">
        <v>11</v>
      </c>
      <c r="G40" s="14">
        <v>1</v>
      </c>
      <c r="H40" s="15">
        <f t="shared" si="0"/>
        <v>842.96</v>
      </c>
      <c r="I40" s="19">
        <v>842.96</v>
      </c>
      <c r="BD40" s="31"/>
      <c r="BE40" s="2" t="s">
        <v>76</v>
      </c>
    </row>
    <row r="41" spans="1:57" s="30" customFormat="1" ht="20.399999999999999" x14ac:dyDescent="0.3">
      <c r="A41" s="12" t="s">
        <v>77</v>
      </c>
      <c r="B41" s="32" t="s">
        <v>16</v>
      </c>
      <c r="C41" s="41" t="s">
        <v>78</v>
      </c>
      <c r="D41" s="42"/>
      <c r="E41" s="43"/>
      <c r="F41" s="12" t="s">
        <v>11</v>
      </c>
      <c r="G41" s="14">
        <v>1</v>
      </c>
      <c r="H41" s="15">
        <f t="shared" si="0"/>
        <v>1865.45</v>
      </c>
      <c r="I41" s="15">
        <v>1865.45</v>
      </c>
      <c r="BD41" s="31"/>
      <c r="BE41" s="2" t="s">
        <v>78</v>
      </c>
    </row>
    <row r="42" spans="1:57" s="30" customFormat="1" ht="31.8" x14ac:dyDescent="0.3">
      <c r="A42" s="12" t="s">
        <v>79</v>
      </c>
      <c r="B42" s="32" t="s">
        <v>80</v>
      </c>
      <c r="C42" s="41" t="s">
        <v>81</v>
      </c>
      <c r="D42" s="42"/>
      <c r="E42" s="43"/>
      <c r="F42" s="12" t="s">
        <v>11</v>
      </c>
      <c r="G42" s="14">
        <v>1</v>
      </c>
      <c r="H42" s="15">
        <f t="shared" si="0"/>
        <v>6567.45</v>
      </c>
      <c r="I42" s="16">
        <v>6567.45</v>
      </c>
      <c r="BD42" s="31"/>
      <c r="BE42" s="2" t="s">
        <v>81</v>
      </c>
    </row>
    <row r="43" spans="1:57" s="30" customFormat="1" ht="20.399999999999999" x14ac:dyDescent="0.3">
      <c r="A43" s="12" t="s">
        <v>82</v>
      </c>
      <c r="B43" s="32" t="s">
        <v>16</v>
      </c>
      <c r="C43" s="41" t="s">
        <v>83</v>
      </c>
      <c r="D43" s="42"/>
      <c r="E43" s="43"/>
      <c r="F43" s="12" t="s">
        <v>11</v>
      </c>
      <c r="G43" s="14">
        <v>1</v>
      </c>
      <c r="H43" s="15">
        <f t="shared" si="0"/>
        <v>442.75</v>
      </c>
      <c r="I43" s="19">
        <v>442.75</v>
      </c>
      <c r="BD43" s="31"/>
      <c r="BE43" s="2" t="s">
        <v>83</v>
      </c>
    </row>
    <row r="44" spans="1:57" s="30" customFormat="1" ht="21.6" x14ac:dyDescent="0.3">
      <c r="A44" s="12" t="s">
        <v>84</v>
      </c>
      <c r="B44" s="32" t="s">
        <v>85</v>
      </c>
      <c r="C44" s="41" t="s">
        <v>86</v>
      </c>
      <c r="D44" s="42"/>
      <c r="E44" s="43"/>
      <c r="F44" s="12" t="s">
        <v>11</v>
      </c>
      <c r="G44" s="14">
        <v>1</v>
      </c>
      <c r="H44" s="15">
        <f t="shared" si="0"/>
        <v>5437.16</v>
      </c>
      <c r="I44" s="16">
        <v>5437.16</v>
      </c>
      <c r="BD44" s="31"/>
      <c r="BE44" s="2" t="s">
        <v>86</v>
      </c>
    </row>
    <row r="45" spans="1:57" s="30" customFormat="1" ht="20.399999999999999" x14ac:dyDescent="0.3">
      <c r="A45" s="12" t="s">
        <v>87</v>
      </c>
      <c r="B45" s="32" t="s">
        <v>16</v>
      </c>
      <c r="C45" s="41" t="s">
        <v>88</v>
      </c>
      <c r="D45" s="42"/>
      <c r="E45" s="43"/>
      <c r="F45" s="12" t="s">
        <v>11</v>
      </c>
      <c r="G45" s="14">
        <v>1</v>
      </c>
      <c r="H45" s="15">
        <f t="shared" si="0"/>
        <v>2668.31</v>
      </c>
      <c r="I45" s="15">
        <v>2668.31</v>
      </c>
      <c r="BD45" s="31"/>
      <c r="BE45" s="2" t="s">
        <v>88</v>
      </c>
    </row>
    <row r="46" spans="1:57" s="30" customFormat="1" ht="21.6" x14ac:dyDescent="0.3">
      <c r="A46" s="12" t="s">
        <v>89</v>
      </c>
      <c r="B46" s="32" t="s">
        <v>90</v>
      </c>
      <c r="C46" s="41" t="s">
        <v>91</v>
      </c>
      <c r="D46" s="42"/>
      <c r="E46" s="43"/>
      <c r="F46" s="12" t="s">
        <v>28</v>
      </c>
      <c r="G46" s="13">
        <v>6</v>
      </c>
      <c r="H46" s="15">
        <f t="shared" si="0"/>
        <v>121.48666666666666</v>
      </c>
      <c r="I46" s="18">
        <v>728.92</v>
      </c>
      <c r="BD46" s="31"/>
      <c r="BE46" s="2" t="s">
        <v>91</v>
      </c>
    </row>
    <row r="47" spans="1:57" s="30" customFormat="1" ht="21.6" x14ac:dyDescent="0.3">
      <c r="A47" s="12" t="s">
        <v>92</v>
      </c>
      <c r="B47" s="32" t="s">
        <v>93</v>
      </c>
      <c r="C47" s="41" t="s">
        <v>94</v>
      </c>
      <c r="D47" s="42"/>
      <c r="E47" s="43"/>
      <c r="F47" s="12" t="s">
        <v>28</v>
      </c>
      <c r="G47" s="13">
        <v>6.18</v>
      </c>
      <c r="H47" s="15">
        <f t="shared" si="0"/>
        <v>40.571197411003233</v>
      </c>
      <c r="I47" s="19">
        <v>250.73</v>
      </c>
      <c r="BD47" s="31"/>
      <c r="BE47" s="2" t="s">
        <v>94</v>
      </c>
    </row>
    <row r="48" spans="1:57" s="30" customFormat="1" ht="14.4" x14ac:dyDescent="0.3">
      <c r="A48" s="12" t="s">
        <v>95</v>
      </c>
      <c r="B48" s="32" t="s">
        <v>96</v>
      </c>
      <c r="C48" s="41" t="s">
        <v>97</v>
      </c>
      <c r="D48" s="42"/>
      <c r="E48" s="43"/>
      <c r="F48" s="12" t="s">
        <v>266</v>
      </c>
      <c r="G48" s="13">
        <v>24</v>
      </c>
      <c r="H48" s="15">
        <f t="shared" si="0"/>
        <v>1750.0737499999998</v>
      </c>
      <c r="I48" s="16">
        <v>42001.77</v>
      </c>
      <c r="BD48" s="31"/>
      <c r="BE48" s="2" t="s">
        <v>97</v>
      </c>
    </row>
    <row r="49" spans="1:59" s="30" customFormat="1" ht="20.399999999999999" x14ac:dyDescent="0.3">
      <c r="A49" s="12" t="s">
        <v>98</v>
      </c>
      <c r="B49" s="32" t="s">
        <v>99</v>
      </c>
      <c r="C49" s="41" t="s">
        <v>100</v>
      </c>
      <c r="D49" s="42"/>
      <c r="E49" s="43"/>
      <c r="F49" s="12" t="s">
        <v>11</v>
      </c>
      <c r="G49" s="13">
        <v>24</v>
      </c>
      <c r="H49" s="15">
        <f t="shared" si="0"/>
        <v>11985</v>
      </c>
      <c r="I49" s="15">
        <v>287640</v>
      </c>
      <c r="BD49" s="31"/>
      <c r="BE49" s="2" t="s">
        <v>100</v>
      </c>
    </row>
    <row r="50" spans="1:59" s="30" customFormat="1" ht="21.6" x14ac:dyDescent="0.3">
      <c r="A50" s="12" t="s">
        <v>101</v>
      </c>
      <c r="B50" s="32" t="s">
        <v>102</v>
      </c>
      <c r="C50" s="41" t="s">
        <v>103</v>
      </c>
      <c r="D50" s="42"/>
      <c r="E50" s="43"/>
      <c r="F50" s="12" t="s">
        <v>266</v>
      </c>
      <c r="G50" s="13">
        <v>20</v>
      </c>
      <c r="H50" s="15">
        <f t="shared" si="0"/>
        <v>381.15250000000003</v>
      </c>
      <c r="I50" s="16">
        <v>7623.05</v>
      </c>
      <c r="BD50" s="31"/>
      <c r="BE50" s="2" t="s">
        <v>103</v>
      </c>
    </row>
    <row r="51" spans="1:59" s="30" customFormat="1" ht="31.8" x14ac:dyDescent="0.3">
      <c r="A51" s="12" t="s">
        <v>104</v>
      </c>
      <c r="B51" s="32" t="s">
        <v>105</v>
      </c>
      <c r="C51" s="41" t="s">
        <v>106</v>
      </c>
      <c r="D51" s="42"/>
      <c r="E51" s="43"/>
      <c r="F51" s="12" t="s">
        <v>11</v>
      </c>
      <c r="G51" s="14">
        <v>22</v>
      </c>
      <c r="H51" s="15">
        <f t="shared" si="0"/>
        <v>7588.4618181818187</v>
      </c>
      <c r="I51" s="16">
        <v>166946.16</v>
      </c>
      <c r="BD51" s="31"/>
      <c r="BE51" s="2" t="s">
        <v>106</v>
      </c>
    </row>
    <row r="52" spans="1:59" s="30" customFormat="1" ht="31.8" x14ac:dyDescent="0.3">
      <c r="A52" s="12" t="s">
        <v>107</v>
      </c>
      <c r="B52" s="32" t="s">
        <v>108</v>
      </c>
      <c r="C52" s="41" t="s">
        <v>109</v>
      </c>
      <c r="D52" s="42"/>
      <c r="E52" s="43"/>
      <c r="F52" s="12" t="s">
        <v>11</v>
      </c>
      <c r="G52" s="14">
        <v>1</v>
      </c>
      <c r="H52" s="15">
        <f t="shared" si="0"/>
        <v>9448.4500000000007</v>
      </c>
      <c r="I52" s="16">
        <v>9448.4500000000007</v>
      </c>
      <c r="BD52" s="31"/>
      <c r="BE52" s="2" t="s">
        <v>109</v>
      </c>
    </row>
    <row r="53" spans="1:59" s="30" customFormat="1" ht="20.399999999999999" x14ac:dyDescent="0.3">
      <c r="A53" s="12" t="s">
        <v>110</v>
      </c>
      <c r="B53" s="32" t="s">
        <v>99</v>
      </c>
      <c r="C53" s="41" t="s">
        <v>111</v>
      </c>
      <c r="D53" s="42"/>
      <c r="E53" s="43"/>
      <c r="F53" s="12" t="s">
        <v>11</v>
      </c>
      <c r="G53" s="14">
        <v>22</v>
      </c>
      <c r="H53" s="15">
        <f t="shared" si="0"/>
        <v>2889.9968181818181</v>
      </c>
      <c r="I53" s="15">
        <v>63579.93</v>
      </c>
      <c r="BD53" s="31"/>
      <c r="BE53" s="2" t="s">
        <v>111</v>
      </c>
    </row>
    <row r="54" spans="1:59" s="30" customFormat="1" ht="20.399999999999999" x14ac:dyDescent="0.3">
      <c r="A54" s="12" t="s">
        <v>112</v>
      </c>
      <c r="B54" s="32" t="s">
        <v>99</v>
      </c>
      <c r="C54" s="41" t="s">
        <v>113</v>
      </c>
      <c r="D54" s="42"/>
      <c r="E54" s="43"/>
      <c r="F54" s="12" t="s">
        <v>11</v>
      </c>
      <c r="G54" s="14">
        <v>1</v>
      </c>
      <c r="H54" s="15">
        <f t="shared" si="0"/>
        <v>6845.9</v>
      </c>
      <c r="I54" s="15">
        <v>6845.9</v>
      </c>
      <c r="BD54" s="31"/>
      <c r="BE54" s="2" t="s">
        <v>113</v>
      </c>
    </row>
    <row r="55" spans="1:59" s="30" customFormat="1" ht="31.8" x14ac:dyDescent="0.3">
      <c r="A55" s="12" t="s">
        <v>114</v>
      </c>
      <c r="B55" s="32" t="s">
        <v>115</v>
      </c>
      <c r="C55" s="41" t="s">
        <v>116</v>
      </c>
      <c r="D55" s="42"/>
      <c r="E55" s="43"/>
      <c r="F55" s="12" t="s">
        <v>117</v>
      </c>
      <c r="G55" s="14">
        <v>3</v>
      </c>
      <c r="H55" s="15">
        <f t="shared" si="0"/>
        <v>17913.506666666664</v>
      </c>
      <c r="I55" s="16">
        <v>53740.52</v>
      </c>
      <c r="BD55" s="31"/>
      <c r="BE55" s="2" t="s">
        <v>116</v>
      </c>
    </row>
    <row r="56" spans="1:59" s="30" customFormat="1" ht="42" x14ac:dyDescent="0.3">
      <c r="A56" s="12" t="s">
        <v>118</v>
      </c>
      <c r="B56" s="32" t="s">
        <v>119</v>
      </c>
      <c r="C56" s="41" t="s">
        <v>120</v>
      </c>
      <c r="D56" s="42"/>
      <c r="E56" s="43"/>
      <c r="F56" s="12" t="s">
        <v>267</v>
      </c>
      <c r="G56" s="13">
        <v>3</v>
      </c>
      <c r="H56" s="15">
        <f t="shared" si="0"/>
        <v>1591.3966666666665</v>
      </c>
      <c r="I56" s="16">
        <v>4774.1899999999996</v>
      </c>
      <c r="BD56" s="31"/>
      <c r="BE56" s="2" t="s">
        <v>120</v>
      </c>
    </row>
    <row r="57" spans="1:59" s="30" customFormat="1" ht="20.399999999999999" x14ac:dyDescent="0.3">
      <c r="A57" s="12" t="s">
        <v>121</v>
      </c>
      <c r="B57" s="32" t="s">
        <v>122</v>
      </c>
      <c r="C57" s="41" t="s">
        <v>123</v>
      </c>
      <c r="D57" s="42"/>
      <c r="E57" s="43"/>
      <c r="F57" s="12" t="s">
        <v>11</v>
      </c>
      <c r="G57" s="14">
        <v>12</v>
      </c>
      <c r="H57" s="15">
        <f t="shared" si="0"/>
        <v>1331.9466666666667</v>
      </c>
      <c r="I57" s="15">
        <v>15983.36</v>
      </c>
      <c r="BD57" s="31"/>
      <c r="BE57" s="2" t="s">
        <v>123</v>
      </c>
    </row>
    <row r="58" spans="1:59" s="30" customFormat="1" ht="20.399999999999999" x14ac:dyDescent="0.3">
      <c r="A58" s="12" t="s">
        <v>124</v>
      </c>
      <c r="B58" s="32" t="s">
        <v>122</v>
      </c>
      <c r="C58" s="41" t="s">
        <v>125</v>
      </c>
      <c r="D58" s="42"/>
      <c r="E58" s="43"/>
      <c r="F58" s="12" t="s">
        <v>11</v>
      </c>
      <c r="G58" s="14">
        <v>56</v>
      </c>
      <c r="H58" s="15">
        <f t="shared" si="0"/>
        <v>3.8249999999999997</v>
      </c>
      <c r="I58" s="19">
        <v>214.2</v>
      </c>
      <c r="BD58" s="31"/>
      <c r="BE58" s="2" t="s">
        <v>125</v>
      </c>
    </row>
    <row r="59" spans="1:59" s="30" customFormat="1" ht="20.399999999999999" x14ac:dyDescent="0.3">
      <c r="A59" s="12" t="s">
        <v>126</v>
      </c>
      <c r="B59" s="32" t="s">
        <v>122</v>
      </c>
      <c r="C59" s="41" t="s">
        <v>127</v>
      </c>
      <c r="D59" s="42"/>
      <c r="E59" s="43"/>
      <c r="F59" s="12" t="s">
        <v>11</v>
      </c>
      <c r="G59" s="14">
        <v>62</v>
      </c>
      <c r="H59" s="15">
        <f t="shared" si="0"/>
        <v>80.75338709677419</v>
      </c>
      <c r="I59" s="15">
        <v>5006.71</v>
      </c>
      <c r="BD59" s="31"/>
      <c r="BE59" s="2" t="s">
        <v>127</v>
      </c>
    </row>
    <row r="60" spans="1:59" s="30" customFormat="1" ht="20.399999999999999" x14ac:dyDescent="0.3">
      <c r="A60" s="12" t="s">
        <v>128</v>
      </c>
      <c r="B60" s="32" t="s">
        <v>122</v>
      </c>
      <c r="C60" s="41" t="s">
        <v>129</v>
      </c>
      <c r="D60" s="42"/>
      <c r="E60" s="43"/>
      <c r="F60" s="12" t="s">
        <v>11</v>
      </c>
      <c r="G60" s="14">
        <v>62</v>
      </c>
      <c r="H60" s="15">
        <f t="shared" si="0"/>
        <v>19.553387096774191</v>
      </c>
      <c r="I60" s="15">
        <v>1212.31</v>
      </c>
      <c r="BD60" s="31"/>
      <c r="BE60" s="2" t="s">
        <v>129</v>
      </c>
    </row>
    <row r="61" spans="1:59" s="30" customFormat="1" ht="31.8" x14ac:dyDescent="0.3">
      <c r="A61" s="12" t="s">
        <v>131</v>
      </c>
      <c r="B61" s="32" t="s">
        <v>132</v>
      </c>
      <c r="C61" s="41" t="s">
        <v>133</v>
      </c>
      <c r="D61" s="42"/>
      <c r="E61" s="43"/>
      <c r="F61" s="12" t="s">
        <v>193</v>
      </c>
      <c r="G61" s="13">
        <v>1</v>
      </c>
      <c r="H61" s="15">
        <f t="shared" ref="H61:H69" si="1">I61/G61</f>
        <v>2194.85</v>
      </c>
      <c r="I61" s="26">
        <v>2194.85</v>
      </c>
      <c r="BD61" s="31"/>
      <c r="BE61" s="2" t="s">
        <v>133</v>
      </c>
      <c r="BG61" s="21"/>
    </row>
    <row r="62" spans="1:59" s="30" customFormat="1" ht="21.6" x14ac:dyDescent="0.3">
      <c r="A62" s="12" t="s">
        <v>134</v>
      </c>
      <c r="B62" s="32" t="s">
        <v>135</v>
      </c>
      <c r="C62" s="41" t="s">
        <v>136</v>
      </c>
      <c r="D62" s="42"/>
      <c r="E62" s="43"/>
      <c r="F62" s="12" t="s">
        <v>28</v>
      </c>
      <c r="G62" s="13">
        <v>15</v>
      </c>
      <c r="H62" s="15">
        <f t="shared" si="1"/>
        <v>226.62333333333333</v>
      </c>
      <c r="I62" s="16">
        <v>3399.35</v>
      </c>
      <c r="BD62" s="31"/>
      <c r="BE62" s="2" t="s">
        <v>136</v>
      </c>
      <c r="BG62" s="21"/>
    </row>
    <row r="63" spans="1:59" s="30" customFormat="1" ht="20.399999999999999" x14ac:dyDescent="0.3">
      <c r="A63" s="12" t="s">
        <v>137</v>
      </c>
      <c r="B63" s="32" t="s">
        <v>138</v>
      </c>
      <c r="C63" s="41" t="s">
        <v>139</v>
      </c>
      <c r="D63" s="42"/>
      <c r="E63" s="43"/>
      <c r="F63" s="12" t="s">
        <v>28</v>
      </c>
      <c r="G63" s="13">
        <v>15</v>
      </c>
      <c r="H63" s="15">
        <f t="shared" si="1"/>
        <v>48.45</v>
      </c>
      <c r="I63" s="19">
        <v>726.75</v>
      </c>
      <c r="BD63" s="31"/>
      <c r="BE63" s="2" t="s">
        <v>139</v>
      </c>
      <c r="BG63" s="21"/>
    </row>
    <row r="64" spans="1:59" s="30" customFormat="1" ht="21.6" x14ac:dyDescent="0.3">
      <c r="A64" s="12" t="s">
        <v>140</v>
      </c>
      <c r="B64" s="32" t="s">
        <v>141</v>
      </c>
      <c r="C64" s="41" t="s">
        <v>142</v>
      </c>
      <c r="D64" s="42"/>
      <c r="E64" s="43"/>
      <c r="F64" s="12" t="s">
        <v>11</v>
      </c>
      <c r="G64" s="13">
        <v>2</v>
      </c>
      <c r="H64" s="15">
        <f t="shared" si="1"/>
        <v>1188.92</v>
      </c>
      <c r="I64" s="16">
        <v>2377.84</v>
      </c>
      <c r="BD64" s="31"/>
      <c r="BE64" s="2" t="s">
        <v>142</v>
      </c>
      <c r="BG64" s="21"/>
    </row>
    <row r="65" spans="1:59" s="30" customFormat="1" ht="20.399999999999999" x14ac:dyDescent="0.3">
      <c r="A65" s="12" t="s">
        <v>143</v>
      </c>
      <c r="B65" s="32" t="s">
        <v>138</v>
      </c>
      <c r="C65" s="41" t="s">
        <v>144</v>
      </c>
      <c r="D65" s="42"/>
      <c r="E65" s="43"/>
      <c r="F65" s="12" t="s">
        <v>28</v>
      </c>
      <c r="G65" s="13">
        <v>6</v>
      </c>
      <c r="H65" s="15">
        <f t="shared" si="1"/>
        <v>110.49666666666667</v>
      </c>
      <c r="I65" s="19">
        <v>662.98</v>
      </c>
      <c r="BD65" s="31"/>
      <c r="BE65" s="2" t="s">
        <v>144</v>
      </c>
      <c r="BG65" s="21"/>
    </row>
    <row r="66" spans="1:59" s="30" customFormat="1" ht="21.6" x14ac:dyDescent="0.3">
      <c r="A66" s="12" t="s">
        <v>145</v>
      </c>
      <c r="B66" s="32" t="s">
        <v>146</v>
      </c>
      <c r="C66" s="41" t="s">
        <v>147</v>
      </c>
      <c r="D66" s="42"/>
      <c r="E66" s="43"/>
      <c r="F66" s="12" t="s">
        <v>268</v>
      </c>
      <c r="G66" s="13">
        <v>1</v>
      </c>
      <c r="H66" s="15">
        <f t="shared" si="1"/>
        <v>824.74</v>
      </c>
      <c r="I66" s="18">
        <v>824.74</v>
      </c>
      <c r="BD66" s="31"/>
      <c r="BE66" s="2" t="s">
        <v>147</v>
      </c>
      <c r="BG66" s="21"/>
    </row>
    <row r="67" spans="1:59" s="30" customFormat="1" ht="31.8" x14ac:dyDescent="0.3">
      <c r="A67" s="12" t="s">
        <v>148</v>
      </c>
      <c r="B67" s="32" t="s">
        <v>149</v>
      </c>
      <c r="C67" s="41" t="s">
        <v>150</v>
      </c>
      <c r="D67" s="42"/>
      <c r="E67" s="43"/>
      <c r="F67" s="12" t="s">
        <v>11</v>
      </c>
      <c r="G67" s="13">
        <v>23</v>
      </c>
      <c r="H67" s="15">
        <f t="shared" si="1"/>
        <v>430.8478260869565</v>
      </c>
      <c r="I67" s="16">
        <v>9909.5</v>
      </c>
      <c r="BD67" s="31"/>
      <c r="BE67" s="2" t="s">
        <v>150</v>
      </c>
      <c r="BG67" s="21"/>
    </row>
    <row r="68" spans="1:59" s="30" customFormat="1" ht="20.399999999999999" x14ac:dyDescent="0.3">
      <c r="A68" s="12" t="s">
        <v>151</v>
      </c>
      <c r="B68" s="32" t="s">
        <v>138</v>
      </c>
      <c r="C68" s="41" t="s">
        <v>152</v>
      </c>
      <c r="D68" s="42"/>
      <c r="E68" s="43"/>
      <c r="F68" s="12" t="s">
        <v>11</v>
      </c>
      <c r="G68" s="13">
        <v>23</v>
      </c>
      <c r="H68" s="15">
        <f t="shared" si="1"/>
        <v>299.19652173913045</v>
      </c>
      <c r="I68" s="15">
        <v>6881.52</v>
      </c>
      <c r="BD68" s="31"/>
      <c r="BE68" s="2" t="s">
        <v>152</v>
      </c>
      <c r="BG68" s="21"/>
    </row>
    <row r="69" spans="1:59" s="30" customFormat="1" ht="20.399999999999999" x14ac:dyDescent="0.3">
      <c r="A69" s="12" t="s">
        <v>153</v>
      </c>
      <c r="B69" s="32" t="s">
        <v>26</v>
      </c>
      <c r="C69" s="41" t="s">
        <v>154</v>
      </c>
      <c r="D69" s="42"/>
      <c r="E69" s="43"/>
      <c r="F69" s="12" t="s">
        <v>28</v>
      </c>
      <c r="G69" s="13">
        <v>2</v>
      </c>
      <c r="H69" s="15">
        <f t="shared" si="1"/>
        <v>113.045</v>
      </c>
      <c r="I69" s="19">
        <v>226.09</v>
      </c>
      <c r="BD69" s="31"/>
      <c r="BE69" s="2" t="s">
        <v>154</v>
      </c>
      <c r="BG69" s="21"/>
    </row>
    <row r="70" spans="1:59" s="30" customFormat="1" ht="14.4" x14ac:dyDescent="0.3">
      <c r="A70" s="44" t="s">
        <v>155</v>
      </c>
      <c r="B70" s="45"/>
      <c r="C70" s="45"/>
      <c r="D70" s="45"/>
      <c r="E70" s="45"/>
      <c r="F70" s="45"/>
      <c r="G70" s="45"/>
      <c r="H70" s="45"/>
      <c r="I70" s="46"/>
      <c r="BD70" s="31"/>
      <c r="BG70" s="21" t="s">
        <v>155</v>
      </c>
    </row>
    <row r="71" spans="1:59" s="30" customFormat="1" ht="31.8" x14ac:dyDescent="0.3">
      <c r="A71" s="12" t="s">
        <v>156</v>
      </c>
      <c r="B71" s="32" t="s">
        <v>157</v>
      </c>
      <c r="C71" s="41" t="s">
        <v>158</v>
      </c>
      <c r="D71" s="42"/>
      <c r="E71" s="43"/>
      <c r="F71" s="12" t="s">
        <v>11</v>
      </c>
      <c r="G71" s="14">
        <v>3</v>
      </c>
      <c r="H71" s="15">
        <f t="shared" ref="H71:H76" si="2">I71/G71</f>
        <v>1014.4133333333333</v>
      </c>
      <c r="I71" s="15">
        <v>3043.24</v>
      </c>
      <c r="BD71" s="31"/>
      <c r="BE71" s="2" t="s">
        <v>158</v>
      </c>
      <c r="BG71" s="21"/>
    </row>
    <row r="72" spans="1:59" s="30" customFormat="1" ht="42" x14ac:dyDescent="0.3">
      <c r="A72" s="12" t="s">
        <v>159</v>
      </c>
      <c r="B72" s="32" t="s">
        <v>160</v>
      </c>
      <c r="C72" s="41" t="s">
        <v>161</v>
      </c>
      <c r="D72" s="42"/>
      <c r="E72" s="43"/>
      <c r="F72" s="12" t="s">
        <v>11</v>
      </c>
      <c r="G72" s="14">
        <v>1</v>
      </c>
      <c r="H72" s="15">
        <f t="shared" si="2"/>
        <v>1404.56</v>
      </c>
      <c r="I72" s="15">
        <v>1404.56</v>
      </c>
      <c r="BD72" s="31"/>
      <c r="BE72" s="2" t="s">
        <v>161</v>
      </c>
      <c r="BG72" s="21"/>
    </row>
    <row r="73" spans="1:59" s="30" customFormat="1" ht="14.4" x14ac:dyDescent="0.3">
      <c r="A73" s="12" t="s">
        <v>162</v>
      </c>
      <c r="B73" s="32" t="s">
        <v>163</v>
      </c>
      <c r="C73" s="41" t="s">
        <v>164</v>
      </c>
      <c r="D73" s="42"/>
      <c r="E73" s="43"/>
      <c r="F73" s="12" t="s">
        <v>11</v>
      </c>
      <c r="G73" s="14">
        <v>1</v>
      </c>
      <c r="H73" s="15">
        <f t="shared" si="2"/>
        <v>1060.27</v>
      </c>
      <c r="I73" s="15">
        <v>1060.27</v>
      </c>
      <c r="BD73" s="31"/>
      <c r="BE73" s="2" t="s">
        <v>164</v>
      </c>
      <c r="BG73" s="21"/>
    </row>
    <row r="74" spans="1:59" s="30" customFormat="1" ht="21.6" x14ac:dyDescent="0.3">
      <c r="A74" s="12" t="s">
        <v>165</v>
      </c>
      <c r="B74" s="32" t="s">
        <v>166</v>
      </c>
      <c r="C74" s="41" t="s">
        <v>167</v>
      </c>
      <c r="D74" s="42"/>
      <c r="E74" s="43"/>
      <c r="F74" s="12" t="s">
        <v>168</v>
      </c>
      <c r="G74" s="14">
        <v>3</v>
      </c>
      <c r="H74" s="15">
        <f t="shared" si="2"/>
        <v>1717.6499999999999</v>
      </c>
      <c r="I74" s="15">
        <v>5152.95</v>
      </c>
      <c r="BD74" s="31"/>
      <c r="BE74" s="2" t="s">
        <v>167</v>
      </c>
      <c r="BG74" s="21"/>
    </row>
    <row r="75" spans="1:59" s="30" customFormat="1" ht="21.6" x14ac:dyDescent="0.3">
      <c r="A75" s="12" t="s">
        <v>169</v>
      </c>
      <c r="B75" s="32" t="s">
        <v>170</v>
      </c>
      <c r="C75" s="41" t="s">
        <v>171</v>
      </c>
      <c r="D75" s="42"/>
      <c r="E75" s="43"/>
      <c r="F75" s="12" t="s">
        <v>168</v>
      </c>
      <c r="G75" s="17">
        <v>27</v>
      </c>
      <c r="H75" s="15">
        <f t="shared" si="2"/>
        <v>137.41222222222223</v>
      </c>
      <c r="I75" s="15">
        <v>3710.13</v>
      </c>
      <c r="BD75" s="31"/>
      <c r="BE75" s="2" t="s">
        <v>171</v>
      </c>
      <c r="BG75" s="21"/>
    </row>
    <row r="76" spans="1:59" s="30" customFormat="1" ht="62.4" x14ac:dyDescent="0.3">
      <c r="A76" s="12" t="s">
        <v>172</v>
      </c>
      <c r="B76" s="32" t="s">
        <v>173</v>
      </c>
      <c r="C76" s="41" t="s">
        <v>174</v>
      </c>
      <c r="D76" s="42"/>
      <c r="E76" s="43"/>
      <c r="F76" s="12" t="s">
        <v>11</v>
      </c>
      <c r="G76" s="14">
        <v>27</v>
      </c>
      <c r="H76" s="15">
        <f t="shared" si="2"/>
        <v>339.29</v>
      </c>
      <c r="I76" s="15">
        <v>9160.83</v>
      </c>
      <c r="BD76" s="31"/>
      <c r="BE76" s="2" t="s">
        <v>174</v>
      </c>
      <c r="BG76" s="21"/>
    </row>
    <row r="77" spans="1:59" s="30" customFormat="1" ht="14.4" x14ac:dyDescent="0.3">
      <c r="A77" s="44" t="s">
        <v>175</v>
      </c>
      <c r="B77" s="45"/>
      <c r="C77" s="45"/>
      <c r="D77" s="45"/>
      <c r="E77" s="45"/>
      <c r="F77" s="45"/>
      <c r="G77" s="45"/>
      <c r="H77" s="45"/>
      <c r="I77" s="46"/>
      <c r="BD77" s="31"/>
      <c r="BG77" s="21" t="s">
        <v>175</v>
      </c>
    </row>
    <row r="78" spans="1:59" s="30" customFormat="1" ht="31.8" x14ac:dyDescent="0.3">
      <c r="A78" s="12" t="s">
        <v>176</v>
      </c>
      <c r="B78" s="32" t="s">
        <v>177</v>
      </c>
      <c r="C78" s="41" t="s">
        <v>178</v>
      </c>
      <c r="D78" s="42"/>
      <c r="E78" s="43"/>
      <c r="F78" s="12" t="s">
        <v>11</v>
      </c>
      <c r="G78" s="14">
        <v>30</v>
      </c>
      <c r="H78" s="15">
        <f t="shared" ref="H78:H81" si="3">I78/G78</f>
        <v>567.65766666666661</v>
      </c>
      <c r="I78" s="16">
        <v>17029.73</v>
      </c>
      <c r="BD78" s="31"/>
      <c r="BE78" s="2" t="s">
        <v>178</v>
      </c>
      <c r="BG78" s="21"/>
    </row>
    <row r="79" spans="1:59" s="30" customFormat="1" ht="14.4" x14ac:dyDescent="0.3">
      <c r="A79" s="12" t="s">
        <v>179</v>
      </c>
      <c r="B79" s="32" t="s">
        <v>180</v>
      </c>
      <c r="C79" s="41" t="s">
        <v>181</v>
      </c>
      <c r="D79" s="42"/>
      <c r="E79" s="43"/>
      <c r="F79" s="12" t="s">
        <v>182</v>
      </c>
      <c r="G79" s="17">
        <v>7.95</v>
      </c>
      <c r="H79" s="15">
        <f t="shared" si="3"/>
        <v>2154.221383647799</v>
      </c>
      <c r="I79" s="16">
        <v>17126.060000000001</v>
      </c>
      <c r="BD79" s="31"/>
      <c r="BE79" s="2" t="s">
        <v>181</v>
      </c>
      <c r="BG79" s="21"/>
    </row>
    <row r="80" spans="1:59" s="30" customFormat="1" ht="21.6" x14ac:dyDescent="0.3">
      <c r="A80" s="12" t="s">
        <v>183</v>
      </c>
      <c r="B80" s="32" t="s">
        <v>184</v>
      </c>
      <c r="C80" s="41" t="s">
        <v>185</v>
      </c>
      <c r="D80" s="42"/>
      <c r="E80" s="43"/>
      <c r="F80" s="12" t="s">
        <v>186</v>
      </c>
      <c r="G80" s="14">
        <v>10</v>
      </c>
      <c r="H80" s="15">
        <f t="shared" si="3"/>
        <v>1097.02</v>
      </c>
      <c r="I80" s="15">
        <v>10970.2</v>
      </c>
      <c r="BD80" s="31"/>
      <c r="BE80" s="2" t="s">
        <v>185</v>
      </c>
      <c r="BG80" s="21"/>
    </row>
    <row r="81" spans="1:59" s="30" customFormat="1" ht="72.599999999999994" x14ac:dyDescent="0.3">
      <c r="A81" s="12" t="s">
        <v>187</v>
      </c>
      <c r="B81" s="32" t="s">
        <v>188</v>
      </c>
      <c r="C81" s="41" t="s">
        <v>189</v>
      </c>
      <c r="D81" s="42"/>
      <c r="E81" s="43"/>
      <c r="F81" s="12" t="s">
        <v>186</v>
      </c>
      <c r="G81" s="14">
        <v>10</v>
      </c>
      <c r="H81" s="15">
        <f t="shared" si="3"/>
        <v>209.55</v>
      </c>
      <c r="I81" s="15">
        <v>2095.5</v>
      </c>
      <c r="BD81" s="31"/>
      <c r="BE81" s="2" t="s">
        <v>189</v>
      </c>
      <c r="BG81" s="21"/>
    </row>
    <row r="82" spans="1:59" s="30" customFormat="1" ht="14.4" x14ac:dyDescent="0.3">
      <c r="A82" s="12" t="s">
        <v>190</v>
      </c>
      <c r="B82" s="32" t="s">
        <v>191</v>
      </c>
      <c r="C82" s="41" t="s">
        <v>192</v>
      </c>
      <c r="D82" s="42"/>
      <c r="E82" s="43"/>
      <c r="F82" s="12" t="s">
        <v>193</v>
      </c>
      <c r="G82" s="14">
        <v>60</v>
      </c>
      <c r="H82" s="15">
        <v>93.33</v>
      </c>
      <c r="I82" s="15">
        <v>5599.8</v>
      </c>
      <c r="BD82" s="31"/>
      <c r="BE82" s="2" t="s">
        <v>192</v>
      </c>
      <c r="BG82" s="21"/>
    </row>
    <row r="83" spans="1:59" s="30" customFormat="1" ht="14.4" x14ac:dyDescent="0.3">
      <c r="A83" s="47" t="s">
        <v>194</v>
      </c>
      <c r="B83" s="48"/>
      <c r="C83" s="48"/>
      <c r="D83" s="48"/>
      <c r="E83" s="48"/>
      <c r="F83" s="48"/>
      <c r="G83" s="48"/>
      <c r="H83" s="48"/>
      <c r="I83" s="49"/>
      <c r="BD83" s="31" t="s">
        <v>194</v>
      </c>
      <c r="BG83" s="21"/>
    </row>
    <row r="84" spans="1:59" s="30" customFormat="1" ht="31.8" x14ac:dyDescent="0.3">
      <c r="A84" s="12" t="s">
        <v>195</v>
      </c>
      <c r="B84" s="32" t="s">
        <v>9</v>
      </c>
      <c r="C84" s="41" t="s">
        <v>10</v>
      </c>
      <c r="D84" s="42"/>
      <c r="E84" s="43"/>
      <c r="F84" s="12" t="s">
        <v>11</v>
      </c>
      <c r="G84" s="14">
        <v>41</v>
      </c>
      <c r="H84" s="15">
        <f t="shared" ref="H84:H127" si="4">I84/G84</f>
        <v>1727.0929268292682</v>
      </c>
      <c r="I84" s="15">
        <v>70810.81</v>
      </c>
      <c r="BD84" s="31"/>
      <c r="BE84" s="2" t="s">
        <v>10</v>
      </c>
      <c r="BG84" s="21"/>
    </row>
    <row r="85" spans="1:59" s="30" customFormat="1" ht="31.8" x14ac:dyDescent="0.3">
      <c r="A85" s="12" t="s">
        <v>196</v>
      </c>
      <c r="B85" s="32" t="s">
        <v>13</v>
      </c>
      <c r="C85" s="41" t="s">
        <v>14</v>
      </c>
      <c r="D85" s="42"/>
      <c r="E85" s="43"/>
      <c r="F85" s="12" t="s">
        <v>11</v>
      </c>
      <c r="G85" s="14">
        <v>41</v>
      </c>
      <c r="H85" s="15">
        <f t="shared" si="4"/>
        <v>9047.7634146341461</v>
      </c>
      <c r="I85" s="15">
        <v>370958.3</v>
      </c>
      <c r="BD85" s="31"/>
      <c r="BE85" s="2" t="s">
        <v>14</v>
      </c>
      <c r="BG85" s="21"/>
    </row>
    <row r="86" spans="1:59" s="30" customFormat="1" ht="20.399999999999999" x14ac:dyDescent="0.3">
      <c r="A86" s="12" t="s">
        <v>197</v>
      </c>
      <c r="B86" s="32" t="s">
        <v>16</v>
      </c>
      <c r="C86" s="41" t="s">
        <v>19</v>
      </c>
      <c r="D86" s="42"/>
      <c r="E86" s="43"/>
      <c r="F86" s="12" t="s">
        <v>11</v>
      </c>
      <c r="G86" s="14">
        <v>9</v>
      </c>
      <c r="H86" s="15">
        <f t="shared" si="4"/>
        <v>14874.996666666666</v>
      </c>
      <c r="I86" s="15">
        <v>133874.97</v>
      </c>
      <c r="BD86" s="31"/>
      <c r="BE86" s="2" t="s">
        <v>19</v>
      </c>
      <c r="BG86" s="21"/>
    </row>
    <row r="87" spans="1:59" s="30" customFormat="1" ht="20.399999999999999" x14ac:dyDescent="0.3">
      <c r="A87" s="12" t="s">
        <v>198</v>
      </c>
      <c r="B87" s="32" t="s">
        <v>16</v>
      </c>
      <c r="C87" s="41" t="s">
        <v>21</v>
      </c>
      <c r="D87" s="42"/>
      <c r="E87" s="43"/>
      <c r="F87" s="12" t="s">
        <v>11</v>
      </c>
      <c r="G87" s="14">
        <v>32</v>
      </c>
      <c r="H87" s="15">
        <f t="shared" si="4"/>
        <v>12750</v>
      </c>
      <c r="I87" s="15">
        <v>408000</v>
      </c>
      <c r="BD87" s="31"/>
      <c r="BE87" s="2" t="s">
        <v>21</v>
      </c>
      <c r="BG87" s="21"/>
    </row>
    <row r="88" spans="1:59" s="30" customFormat="1" ht="31.8" x14ac:dyDescent="0.3">
      <c r="A88" s="12" t="s">
        <v>199</v>
      </c>
      <c r="B88" s="32" t="s">
        <v>23</v>
      </c>
      <c r="C88" s="41" t="s">
        <v>24</v>
      </c>
      <c r="D88" s="42"/>
      <c r="E88" s="43"/>
      <c r="F88" s="12" t="s">
        <v>28</v>
      </c>
      <c r="G88" s="13">
        <v>1085</v>
      </c>
      <c r="H88" s="15">
        <f t="shared" si="4"/>
        <v>161.88717050691244</v>
      </c>
      <c r="I88" s="15">
        <v>175647.58</v>
      </c>
      <c r="BD88" s="31"/>
      <c r="BE88" s="2" t="s">
        <v>24</v>
      </c>
      <c r="BG88" s="21"/>
    </row>
    <row r="89" spans="1:59" s="30" customFormat="1" ht="20.399999999999999" x14ac:dyDescent="0.3">
      <c r="A89" s="12" t="s">
        <v>200</v>
      </c>
      <c r="B89" s="32" t="s">
        <v>26</v>
      </c>
      <c r="C89" s="41" t="s">
        <v>27</v>
      </c>
      <c r="D89" s="42"/>
      <c r="E89" s="43"/>
      <c r="F89" s="12" t="s">
        <v>28</v>
      </c>
      <c r="G89" s="20">
        <v>1106.7</v>
      </c>
      <c r="H89" s="15">
        <f t="shared" si="4"/>
        <v>165.75000451793619</v>
      </c>
      <c r="I89" s="15">
        <v>183435.53</v>
      </c>
      <c r="BD89" s="31"/>
      <c r="BE89" s="2" t="s">
        <v>27</v>
      </c>
      <c r="BG89" s="21"/>
    </row>
    <row r="90" spans="1:59" s="30" customFormat="1" ht="14.4" x14ac:dyDescent="0.3">
      <c r="A90" s="12" t="s">
        <v>201</v>
      </c>
      <c r="B90" s="32" t="s">
        <v>30</v>
      </c>
      <c r="C90" s="41" t="s">
        <v>31</v>
      </c>
      <c r="D90" s="42"/>
      <c r="E90" s="43"/>
      <c r="F90" s="12" t="s">
        <v>11</v>
      </c>
      <c r="G90" s="14">
        <v>5</v>
      </c>
      <c r="H90" s="15">
        <f t="shared" si="4"/>
        <v>882.76</v>
      </c>
      <c r="I90" s="15">
        <v>4413.8</v>
      </c>
      <c r="BD90" s="31"/>
      <c r="BE90" s="2" t="s">
        <v>31</v>
      </c>
      <c r="BG90" s="21"/>
    </row>
    <row r="91" spans="1:59" s="30" customFormat="1" ht="20.399999999999999" x14ac:dyDescent="0.3">
      <c r="A91" s="12" t="s">
        <v>202</v>
      </c>
      <c r="B91" s="32" t="s">
        <v>26</v>
      </c>
      <c r="C91" s="41" t="s">
        <v>33</v>
      </c>
      <c r="D91" s="42"/>
      <c r="E91" s="43"/>
      <c r="F91" s="12" t="s">
        <v>11</v>
      </c>
      <c r="G91" s="14">
        <v>5</v>
      </c>
      <c r="H91" s="15">
        <f t="shared" si="4"/>
        <v>3272.4960000000001</v>
      </c>
      <c r="I91" s="15">
        <v>16362.48</v>
      </c>
      <c r="BD91" s="31"/>
      <c r="BE91" s="2" t="s">
        <v>33</v>
      </c>
      <c r="BG91" s="21"/>
    </row>
    <row r="92" spans="1:59" s="30" customFormat="1" ht="20.399999999999999" x14ac:dyDescent="0.3">
      <c r="A92" s="12" t="s">
        <v>203</v>
      </c>
      <c r="B92" s="32" t="s">
        <v>16</v>
      </c>
      <c r="C92" s="41" t="s">
        <v>35</v>
      </c>
      <c r="D92" s="42"/>
      <c r="E92" s="43"/>
      <c r="F92" s="12" t="s">
        <v>11</v>
      </c>
      <c r="G92" s="14">
        <v>8</v>
      </c>
      <c r="H92" s="15">
        <f t="shared" si="4"/>
        <v>441.15</v>
      </c>
      <c r="I92" s="15">
        <v>3529.2</v>
      </c>
      <c r="BD92" s="31"/>
      <c r="BE92" s="2" t="s">
        <v>35</v>
      </c>
      <c r="BG92" s="21"/>
    </row>
    <row r="93" spans="1:59" s="30" customFormat="1" ht="20.399999999999999" x14ac:dyDescent="0.3">
      <c r="A93" s="12" t="s">
        <v>204</v>
      </c>
      <c r="B93" s="32" t="s">
        <v>16</v>
      </c>
      <c r="C93" s="41" t="s">
        <v>37</v>
      </c>
      <c r="D93" s="42"/>
      <c r="E93" s="43"/>
      <c r="F93" s="12" t="s">
        <v>11</v>
      </c>
      <c r="G93" s="14">
        <v>8</v>
      </c>
      <c r="H93" s="15">
        <f t="shared" si="4"/>
        <v>338.30374999999998</v>
      </c>
      <c r="I93" s="15">
        <v>2706.43</v>
      </c>
      <c r="BD93" s="31"/>
      <c r="BE93" s="2" t="s">
        <v>37</v>
      </c>
      <c r="BG93" s="21"/>
    </row>
    <row r="94" spans="1:59" s="30" customFormat="1" ht="20.399999999999999" x14ac:dyDescent="0.3">
      <c r="A94" s="12" t="s">
        <v>205</v>
      </c>
      <c r="B94" s="32" t="s">
        <v>16</v>
      </c>
      <c r="C94" s="41" t="s">
        <v>39</v>
      </c>
      <c r="D94" s="42"/>
      <c r="E94" s="43"/>
      <c r="F94" s="12" t="s">
        <v>11</v>
      </c>
      <c r="G94" s="14">
        <v>32</v>
      </c>
      <c r="H94" s="15">
        <f t="shared" si="4"/>
        <v>657.4715625</v>
      </c>
      <c r="I94" s="15">
        <v>21039.09</v>
      </c>
      <c r="BD94" s="31"/>
      <c r="BE94" s="2" t="s">
        <v>39</v>
      </c>
      <c r="BG94" s="21"/>
    </row>
    <row r="95" spans="1:59" s="30" customFormat="1" ht="20.399999999999999" x14ac:dyDescent="0.3">
      <c r="A95" s="12" t="s">
        <v>206</v>
      </c>
      <c r="B95" s="32" t="s">
        <v>16</v>
      </c>
      <c r="C95" s="41" t="s">
        <v>41</v>
      </c>
      <c r="D95" s="42"/>
      <c r="E95" s="43"/>
      <c r="F95" s="12" t="s">
        <v>11</v>
      </c>
      <c r="G95" s="14">
        <v>12</v>
      </c>
      <c r="H95" s="15">
        <f t="shared" si="4"/>
        <v>226.10333333333332</v>
      </c>
      <c r="I95" s="15">
        <v>2713.24</v>
      </c>
      <c r="BD95" s="31"/>
      <c r="BE95" s="2" t="s">
        <v>41</v>
      </c>
      <c r="BG95" s="21"/>
    </row>
    <row r="96" spans="1:59" s="30" customFormat="1" ht="20.399999999999999" x14ac:dyDescent="0.3">
      <c r="A96" s="12" t="s">
        <v>207</v>
      </c>
      <c r="B96" s="32" t="s">
        <v>16</v>
      </c>
      <c r="C96" s="41" t="s">
        <v>43</v>
      </c>
      <c r="D96" s="42"/>
      <c r="E96" s="43"/>
      <c r="F96" s="12" t="s">
        <v>11</v>
      </c>
      <c r="G96" s="14">
        <v>72</v>
      </c>
      <c r="H96" s="15">
        <f t="shared" si="4"/>
        <v>120.69666666666666</v>
      </c>
      <c r="I96" s="15">
        <v>8690.16</v>
      </c>
      <c r="BD96" s="31"/>
      <c r="BE96" s="2" t="s">
        <v>43</v>
      </c>
      <c r="BG96" s="21"/>
    </row>
    <row r="97" spans="1:59" s="30" customFormat="1" ht="21.6" x14ac:dyDescent="0.3">
      <c r="A97" s="12" t="s">
        <v>208</v>
      </c>
      <c r="B97" s="32" t="s">
        <v>16</v>
      </c>
      <c r="C97" s="41" t="s">
        <v>45</v>
      </c>
      <c r="D97" s="42"/>
      <c r="E97" s="43"/>
      <c r="F97" s="12" t="s">
        <v>11</v>
      </c>
      <c r="G97" s="14">
        <v>36</v>
      </c>
      <c r="H97" s="15">
        <f t="shared" si="4"/>
        <v>170.85000000000002</v>
      </c>
      <c r="I97" s="15">
        <v>6150.6</v>
      </c>
      <c r="BD97" s="31"/>
      <c r="BE97" s="2" t="s">
        <v>45</v>
      </c>
      <c r="BG97" s="21"/>
    </row>
    <row r="98" spans="1:59" s="30" customFormat="1" ht="20.399999999999999" x14ac:dyDescent="0.3">
      <c r="A98" s="12" t="s">
        <v>209</v>
      </c>
      <c r="B98" s="32" t="s">
        <v>16</v>
      </c>
      <c r="C98" s="41" t="s">
        <v>47</v>
      </c>
      <c r="D98" s="42"/>
      <c r="E98" s="43"/>
      <c r="F98" s="12" t="s">
        <v>11</v>
      </c>
      <c r="G98" s="14">
        <v>36</v>
      </c>
      <c r="H98" s="15">
        <f t="shared" si="4"/>
        <v>79.050000000000011</v>
      </c>
      <c r="I98" s="15">
        <v>2845.8</v>
      </c>
      <c r="BD98" s="31"/>
      <c r="BE98" s="2" t="s">
        <v>47</v>
      </c>
      <c r="BG98" s="21"/>
    </row>
    <row r="99" spans="1:59" s="30" customFormat="1" ht="42" x14ac:dyDescent="0.3">
      <c r="A99" s="12" t="s">
        <v>210</v>
      </c>
      <c r="B99" s="32" t="s">
        <v>49</v>
      </c>
      <c r="C99" s="41" t="s">
        <v>50</v>
      </c>
      <c r="D99" s="42"/>
      <c r="E99" s="43"/>
      <c r="F99" s="12" t="s">
        <v>28</v>
      </c>
      <c r="G99" s="13">
        <v>16</v>
      </c>
      <c r="H99" s="15">
        <f t="shared" si="4"/>
        <v>174.30375000000001</v>
      </c>
      <c r="I99" s="15">
        <v>2788.86</v>
      </c>
      <c r="BD99" s="31"/>
      <c r="BE99" s="2" t="s">
        <v>50</v>
      </c>
      <c r="BG99" s="21"/>
    </row>
    <row r="100" spans="1:59" s="30" customFormat="1" ht="20.399999999999999" x14ac:dyDescent="0.3">
      <c r="A100" s="12" t="s">
        <v>211</v>
      </c>
      <c r="B100" s="32" t="s">
        <v>16</v>
      </c>
      <c r="C100" s="41" t="s">
        <v>52</v>
      </c>
      <c r="D100" s="42"/>
      <c r="E100" s="43"/>
      <c r="F100" s="12" t="s">
        <v>28</v>
      </c>
      <c r="G100" s="13">
        <v>16.3</v>
      </c>
      <c r="H100" s="15">
        <f t="shared" si="4"/>
        <v>53.615950920245403</v>
      </c>
      <c r="I100" s="19">
        <v>873.94</v>
      </c>
      <c r="BD100" s="31"/>
      <c r="BE100" s="2" t="s">
        <v>52</v>
      </c>
      <c r="BG100" s="21"/>
    </row>
    <row r="101" spans="1:59" s="30" customFormat="1" ht="42" x14ac:dyDescent="0.3">
      <c r="A101" s="12" t="s">
        <v>212</v>
      </c>
      <c r="B101" s="32" t="s">
        <v>54</v>
      </c>
      <c r="C101" s="41" t="s">
        <v>55</v>
      </c>
      <c r="D101" s="42"/>
      <c r="E101" s="43"/>
      <c r="F101" s="12" t="s">
        <v>28</v>
      </c>
      <c r="G101" s="13">
        <v>100</v>
      </c>
      <c r="H101" s="15">
        <f t="shared" si="4"/>
        <v>78.093500000000006</v>
      </c>
      <c r="I101" s="15">
        <v>7809.35</v>
      </c>
      <c r="BD101" s="31"/>
      <c r="BE101" s="2" t="s">
        <v>55</v>
      </c>
      <c r="BG101" s="21"/>
    </row>
    <row r="102" spans="1:59" s="30" customFormat="1" ht="21.6" x14ac:dyDescent="0.3">
      <c r="A102" s="12" t="s">
        <v>213</v>
      </c>
      <c r="B102" s="32" t="s">
        <v>57</v>
      </c>
      <c r="C102" s="41" t="s">
        <v>58</v>
      </c>
      <c r="D102" s="42"/>
      <c r="E102" s="43"/>
      <c r="F102" s="12" t="s">
        <v>28</v>
      </c>
      <c r="G102" s="13">
        <v>102</v>
      </c>
      <c r="H102" s="15">
        <f t="shared" si="4"/>
        <v>91.41480392156862</v>
      </c>
      <c r="I102" s="15">
        <v>9324.31</v>
      </c>
      <c r="BD102" s="31"/>
      <c r="BE102" s="2" t="s">
        <v>58</v>
      </c>
      <c r="BG102" s="21"/>
    </row>
    <row r="103" spans="1:59" s="30" customFormat="1" ht="42" x14ac:dyDescent="0.3">
      <c r="A103" s="12" t="s">
        <v>214</v>
      </c>
      <c r="B103" s="32" t="s">
        <v>60</v>
      </c>
      <c r="C103" s="41" t="s">
        <v>61</v>
      </c>
      <c r="D103" s="42"/>
      <c r="E103" s="43"/>
      <c r="F103" s="12" t="s">
        <v>28</v>
      </c>
      <c r="G103" s="13">
        <v>16</v>
      </c>
      <c r="H103" s="15">
        <f t="shared" si="4"/>
        <v>147.54750000000001</v>
      </c>
      <c r="I103" s="15">
        <v>2360.7600000000002</v>
      </c>
      <c r="BD103" s="31"/>
      <c r="BE103" s="2" t="s">
        <v>61</v>
      </c>
      <c r="BG103" s="21"/>
    </row>
    <row r="104" spans="1:59" s="30" customFormat="1" ht="20.399999999999999" x14ac:dyDescent="0.3">
      <c r="A104" s="12" t="s">
        <v>215</v>
      </c>
      <c r="B104" s="32" t="s">
        <v>26</v>
      </c>
      <c r="C104" s="41" t="s">
        <v>27</v>
      </c>
      <c r="D104" s="42"/>
      <c r="E104" s="43"/>
      <c r="F104" s="12" t="s">
        <v>28</v>
      </c>
      <c r="G104" s="13">
        <v>16.32</v>
      </c>
      <c r="H104" s="15">
        <f t="shared" si="4"/>
        <v>165.75</v>
      </c>
      <c r="I104" s="15">
        <v>2705.04</v>
      </c>
      <c r="BD104" s="31"/>
      <c r="BE104" s="2" t="s">
        <v>27</v>
      </c>
      <c r="BG104" s="21"/>
    </row>
    <row r="105" spans="1:59" s="30" customFormat="1" ht="21.6" x14ac:dyDescent="0.3">
      <c r="A105" s="12" t="s">
        <v>216</v>
      </c>
      <c r="B105" s="32" t="s">
        <v>64</v>
      </c>
      <c r="C105" s="41" t="s">
        <v>65</v>
      </c>
      <c r="D105" s="42"/>
      <c r="E105" s="43"/>
      <c r="F105" s="12" t="s">
        <v>11</v>
      </c>
      <c r="G105" s="14">
        <v>1</v>
      </c>
      <c r="H105" s="15">
        <f t="shared" si="4"/>
        <v>3087.59</v>
      </c>
      <c r="I105" s="15">
        <v>3087.59</v>
      </c>
      <c r="BD105" s="31"/>
      <c r="BE105" s="2" t="s">
        <v>65</v>
      </c>
      <c r="BG105" s="21"/>
    </row>
    <row r="106" spans="1:59" s="30" customFormat="1" ht="20.399999999999999" x14ac:dyDescent="0.3">
      <c r="A106" s="12" t="s">
        <v>217</v>
      </c>
      <c r="B106" s="32" t="s">
        <v>16</v>
      </c>
      <c r="C106" s="41" t="s">
        <v>67</v>
      </c>
      <c r="D106" s="42"/>
      <c r="E106" s="43"/>
      <c r="F106" s="12" t="s">
        <v>11</v>
      </c>
      <c r="G106" s="14">
        <v>1</v>
      </c>
      <c r="H106" s="15">
        <f t="shared" si="4"/>
        <v>5305.7</v>
      </c>
      <c r="I106" s="15">
        <v>5305.7</v>
      </c>
      <c r="BD106" s="31"/>
      <c r="BE106" s="2" t="s">
        <v>67</v>
      </c>
      <c r="BG106" s="21"/>
    </row>
    <row r="107" spans="1:59" s="30" customFormat="1" ht="14.4" x14ac:dyDescent="0.3">
      <c r="A107" s="12" t="s">
        <v>218</v>
      </c>
      <c r="B107" s="32" t="s">
        <v>69</v>
      </c>
      <c r="C107" s="41" t="s">
        <v>70</v>
      </c>
      <c r="D107" s="42"/>
      <c r="E107" s="43"/>
      <c r="F107" s="12" t="s">
        <v>11</v>
      </c>
      <c r="G107" s="14">
        <v>5</v>
      </c>
      <c r="H107" s="15">
        <f t="shared" si="4"/>
        <v>1263.768</v>
      </c>
      <c r="I107" s="15">
        <v>6318.84</v>
      </c>
      <c r="BD107" s="31"/>
      <c r="BE107" s="2" t="s">
        <v>70</v>
      </c>
      <c r="BG107" s="21"/>
    </row>
    <row r="108" spans="1:59" s="30" customFormat="1" ht="21.6" x14ac:dyDescent="0.3">
      <c r="A108" s="12" t="s">
        <v>219</v>
      </c>
      <c r="B108" s="32" t="s">
        <v>72</v>
      </c>
      <c r="C108" s="41" t="s">
        <v>73</v>
      </c>
      <c r="D108" s="42"/>
      <c r="E108" s="43"/>
      <c r="F108" s="12" t="s">
        <v>11</v>
      </c>
      <c r="G108" s="14">
        <v>3</v>
      </c>
      <c r="H108" s="15">
        <f t="shared" si="4"/>
        <v>212.47</v>
      </c>
      <c r="I108" s="19">
        <v>637.41</v>
      </c>
      <c r="BD108" s="31"/>
      <c r="BE108" s="2" t="s">
        <v>73</v>
      </c>
      <c r="BG108" s="21"/>
    </row>
    <row r="109" spans="1:59" s="30" customFormat="1" ht="21.6" x14ac:dyDescent="0.3">
      <c r="A109" s="12" t="s">
        <v>220</v>
      </c>
      <c r="B109" s="32" t="s">
        <v>75</v>
      </c>
      <c r="C109" s="41" t="s">
        <v>76</v>
      </c>
      <c r="D109" s="42"/>
      <c r="E109" s="43"/>
      <c r="F109" s="12" t="s">
        <v>11</v>
      </c>
      <c r="G109" s="14">
        <v>1</v>
      </c>
      <c r="H109" s="15">
        <f t="shared" si="4"/>
        <v>842.96</v>
      </c>
      <c r="I109" s="19">
        <v>842.96</v>
      </c>
      <c r="BD109" s="31"/>
      <c r="BE109" s="2" t="s">
        <v>76</v>
      </c>
      <c r="BG109" s="21"/>
    </row>
    <row r="110" spans="1:59" s="30" customFormat="1" ht="20.399999999999999" x14ac:dyDescent="0.3">
      <c r="A110" s="12" t="s">
        <v>221</v>
      </c>
      <c r="B110" s="32" t="s">
        <v>16</v>
      </c>
      <c r="C110" s="41" t="s">
        <v>78</v>
      </c>
      <c r="D110" s="42"/>
      <c r="E110" s="43"/>
      <c r="F110" s="12" t="s">
        <v>11</v>
      </c>
      <c r="G110" s="14">
        <v>1</v>
      </c>
      <c r="H110" s="15">
        <f t="shared" si="4"/>
        <v>1865.45</v>
      </c>
      <c r="I110" s="15">
        <v>1865.45</v>
      </c>
      <c r="BD110" s="31"/>
      <c r="BE110" s="2" t="s">
        <v>78</v>
      </c>
      <c r="BG110" s="21"/>
    </row>
    <row r="111" spans="1:59" s="30" customFormat="1" ht="31.8" x14ac:dyDescent="0.3">
      <c r="A111" s="12" t="s">
        <v>222</v>
      </c>
      <c r="B111" s="32" t="s">
        <v>80</v>
      </c>
      <c r="C111" s="41" t="s">
        <v>81</v>
      </c>
      <c r="D111" s="42"/>
      <c r="E111" s="43"/>
      <c r="F111" s="12" t="s">
        <v>11</v>
      </c>
      <c r="G111" s="14">
        <v>1</v>
      </c>
      <c r="H111" s="15">
        <f t="shared" si="4"/>
        <v>6567.45</v>
      </c>
      <c r="I111" s="15">
        <v>6567.45</v>
      </c>
      <c r="BD111" s="31"/>
      <c r="BE111" s="2" t="s">
        <v>81</v>
      </c>
      <c r="BG111" s="21"/>
    </row>
    <row r="112" spans="1:59" s="30" customFormat="1" ht="20.399999999999999" x14ac:dyDescent="0.3">
      <c r="A112" s="12" t="s">
        <v>223</v>
      </c>
      <c r="B112" s="32" t="s">
        <v>16</v>
      </c>
      <c r="C112" s="41" t="s">
        <v>83</v>
      </c>
      <c r="D112" s="42"/>
      <c r="E112" s="43"/>
      <c r="F112" s="12" t="s">
        <v>11</v>
      </c>
      <c r="G112" s="14">
        <v>1</v>
      </c>
      <c r="H112" s="15">
        <f t="shared" si="4"/>
        <v>442.75</v>
      </c>
      <c r="I112" s="19">
        <v>442.75</v>
      </c>
      <c r="BD112" s="31"/>
      <c r="BE112" s="2" t="s">
        <v>83</v>
      </c>
      <c r="BG112" s="21"/>
    </row>
    <row r="113" spans="1:59" s="30" customFormat="1" ht="21.6" x14ac:dyDescent="0.3">
      <c r="A113" s="12" t="s">
        <v>224</v>
      </c>
      <c r="B113" s="32" t="s">
        <v>85</v>
      </c>
      <c r="C113" s="41" t="s">
        <v>86</v>
      </c>
      <c r="D113" s="42"/>
      <c r="E113" s="43"/>
      <c r="F113" s="12" t="s">
        <v>11</v>
      </c>
      <c r="G113" s="14">
        <v>1</v>
      </c>
      <c r="H113" s="15">
        <f t="shared" si="4"/>
        <v>5437.16</v>
      </c>
      <c r="I113" s="15">
        <v>5437.16</v>
      </c>
      <c r="BD113" s="31"/>
      <c r="BE113" s="2" t="s">
        <v>86</v>
      </c>
      <c r="BG113" s="21"/>
    </row>
    <row r="114" spans="1:59" s="30" customFormat="1" ht="20.399999999999999" x14ac:dyDescent="0.3">
      <c r="A114" s="12" t="s">
        <v>225</v>
      </c>
      <c r="B114" s="32" t="s">
        <v>16</v>
      </c>
      <c r="C114" s="41" t="s">
        <v>88</v>
      </c>
      <c r="D114" s="42"/>
      <c r="E114" s="43"/>
      <c r="F114" s="12" t="s">
        <v>11</v>
      </c>
      <c r="G114" s="14">
        <v>1</v>
      </c>
      <c r="H114" s="15">
        <f t="shared" si="4"/>
        <v>2668.31</v>
      </c>
      <c r="I114" s="15">
        <v>2668.31</v>
      </c>
      <c r="BD114" s="31"/>
      <c r="BE114" s="2" t="s">
        <v>88</v>
      </c>
      <c r="BG114" s="21"/>
    </row>
    <row r="115" spans="1:59" s="30" customFormat="1" ht="21.6" x14ac:dyDescent="0.3">
      <c r="A115" s="12" t="s">
        <v>226</v>
      </c>
      <c r="B115" s="32" t="s">
        <v>90</v>
      </c>
      <c r="C115" s="41" t="s">
        <v>91</v>
      </c>
      <c r="D115" s="42"/>
      <c r="E115" s="43"/>
      <c r="F115" s="12" t="s">
        <v>28</v>
      </c>
      <c r="G115" s="13">
        <v>6</v>
      </c>
      <c r="H115" s="15">
        <f t="shared" si="4"/>
        <v>121.48666666666666</v>
      </c>
      <c r="I115" s="19">
        <v>728.92</v>
      </c>
      <c r="BD115" s="31"/>
      <c r="BE115" s="2" t="s">
        <v>91</v>
      </c>
      <c r="BG115" s="21"/>
    </row>
    <row r="116" spans="1:59" s="30" customFormat="1" ht="21.6" x14ac:dyDescent="0.3">
      <c r="A116" s="12" t="s">
        <v>227</v>
      </c>
      <c r="B116" s="32" t="s">
        <v>93</v>
      </c>
      <c r="C116" s="41" t="s">
        <v>94</v>
      </c>
      <c r="D116" s="42"/>
      <c r="E116" s="43"/>
      <c r="F116" s="12" t="s">
        <v>28</v>
      </c>
      <c r="G116" s="13">
        <v>6.18</v>
      </c>
      <c r="H116" s="15">
        <f t="shared" si="4"/>
        <v>40.571197411003233</v>
      </c>
      <c r="I116" s="19">
        <v>250.73</v>
      </c>
      <c r="BD116" s="31"/>
      <c r="BE116" s="2" t="s">
        <v>94</v>
      </c>
      <c r="BG116" s="21"/>
    </row>
    <row r="117" spans="1:59" s="30" customFormat="1" ht="14.4" x14ac:dyDescent="0.3">
      <c r="A117" s="12" t="s">
        <v>228</v>
      </c>
      <c r="B117" s="32" t="s">
        <v>96</v>
      </c>
      <c r="C117" s="41" t="s">
        <v>97</v>
      </c>
      <c r="D117" s="42"/>
      <c r="E117" s="43"/>
      <c r="F117" s="12" t="s">
        <v>11</v>
      </c>
      <c r="G117" s="13">
        <v>36</v>
      </c>
      <c r="H117" s="15">
        <f t="shared" si="4"/>
        <v>1750.0736111111112</v>
      </c>
      <c r="I117" s="15">
        <v>63002.65</v>
      </c>
      <c r="BD117" s="31"/>
      <c r="BE117" s="2" t="s">
        <v>97</v>
      </c>
      <c r="BG117" s="21"/>
    </row>
    <row r="118" spans="1:59" s="30" customFormat="1" ht="20.399999999999999" x14ac:dyDescent="0.3">
      <c r="A118" s="12" t="s">
        <v>229</v>
      </c>
      <c r="B118" s="32" t="s">
        <v>99</v>
      </c>
      <c r="C118" s="41" t="s">
        <v>100</v>
      </c>
      <c r="D118" s="42"/>
      <c r="E118" s="43"/>
      <c r="F118" s="12" t="s">
        <v>11</v>
      </c>
      <c r="G118" s="14">
        <v>36</v>
      </c>
      <c r="H118" s="15">
        <f t="shared" si="4"/>
        <v>11985</v>
      </c>
      <c r="I118" s="15">
        <v>431460</v>
      </c>
      <c r="BD118" s="31"/>
      <c r="BE118" s="2" t="s">
        <v>100</v>
      </c>
      <c r="BG118" s="21"/>
    </row>
    <row r="119" spans="1:59" s="30" customFormat="1" ht="31.8" x14ac:dyDescent="0.3">
      <c r="A119" s="12" t="s">
        <v>230</v>
      </c>
      <c r="B119" s="32" t="s">
        <v>105</v>
      </c>
      <c r="C119" s="41" t="s">
        <v>106</v>
      </c>
      <c r="D119" s="42"/>
      <c r="E119" s="43"/>
      <c r="F119" s="12" t="s">
        <v>11</v>
      </c>
      <c r="G119" s="14">
        <v>36</v>
      </c>
      <c r="H119" s="15">
        <f t="shared" si="4"/>
        <v>7588.4622222222224</v>
      </c>
      <c r="I119" s="15">
        <v>273184.64000000001</v>
      </c>
      <c r="BD119" s="31"/>
      <c r="BE119" s="2" t="s">
        <v>106</v>
      </c>
      <c r="BG119" s="21"/>
    </row>
    <row r="120" spans="1:59" s="30" customFormat="1" ht="20.399999999999999" x14ac:dyDescent="0.3">
      <c r="A120" s="12" t="s">
        <v>231</v>
      </c>
      <c r="B120" s="32" t="s">
        <v>99</v>
      </c>
      <c r="C120" s="41" t="s">
        <v>111</v>
      </c>
      <c r="D120" s="42"/>
      <c r="E120" s="43"/>
      <c r="F120" s="12" t="s">
        <v>11</v>
      </c>
      <c r="G120" s="14">
        <v>36</v>
      </c>
      <c r="H120" s="15">
        <f t="shared" si="4"/>
        <v>2889.9966666666669</v>
      </c>
      <c r="I120" s="15">
        <v>104039.88</v>
      </c>
      <c r="BD120" s="31"/>
      <c r="BE120" s="2" t="s">
        <v>111</v>
      </c>
      <c r="BG120" s="21"/>
    </row>
    <row r="121" spans="1:59" s="30" customFormat="1" ht="21.6" x14ac:dyDescent="0.3">
      <c r="A121" s="12" t="s">
        <v>232</v>
      </c>
      <c r="B121" s="32" t="s">
        <v>102</v>
      </c>
      <c r="C121" s="41" t="s">
        <v>103</v>
      </c>
      <c r="D121" s="42"/>
      <c r="E121" s="43"/>
      <c r="F121" s="12" t="s">
        <v>266</v>
      </c>
      <c r="G121" s="13">
        <v>20</v>
      </c>
      <c r="H121" s="15">
        <f t="shared" si="4"/>
        <v>381.15250000000003</v>
      </c>
      <c r="I121" s="15">
        <v>7623.05</v>
      </c>
      <c r="BD121" s="31"/>
      <c r="BE121" s="2" t="s">
        <v>103</v>
      </c>
      <c r="BG121" s="21"/>
    </row>
    <row r="122" spans="1:59" s="30" customFormat="1" ht="31.8" x14ac:dyDescent="0.3">
      <c r="A122" s="12" t="s">
        <v>233</v>
      </c>
      <c r="B122" s="32" t="s">
        <v>115</v>
      </c>
      <c r="C122" s="41" t="s">
        <v>116</v>
      </c>
      <c r="D122" s="42"/>
      <c r="E122" s="43"/>
      <c r="F122" s="12" t="s">
        <v>117</v>
      </c>
      <c r="G122" s="13">
        <v>3</v>
      </c>
      <c r="H122" s="15">
        <f t="shared" si="4"/>
        <v>17913.506666666664</v>
      </c>
      <c r="I122" s="15">
        <v>53740.52</v>
      </c>
      <c r="BD122" s="31"/>
      <c r="BE122" s="2" t="s">
        <v>116</v>
      </c>
      <c r="BG122" s="21"/>
    </row>
    <row r="123" spans="1:59" s="30" customFormat="1" ht="42" x14ac:dyDescent="0.3">
      <c r="A123" s="12" t="s">
        <v>234</v>
      </c>
      <c r="B123" s="32" t="s">
        <v>119</v>
      </c>
      <c r="C123" s="41" t="s">
        <v>120</v>
      </c>
      <c r="D123" s="42"/>
      <c r="E123" s="43"/>
      <c r="F123" s="12" t="s">
        <v>269</v>
      </c>
      <c r="G123" s="13">
        <v>12</v>
      </c>
      <c r="H123" s="15">
        <f t="shared" si="4"/>
        <v>1591.4058333333332</v>
      </c>
      <c r="I123" s="15">
        <v>19096.87</v>
      </c>
      <c r="BD123" s="31"/>
      <c r="BE123" s="2" t="s">
        <v>120</v>
      </c>
      <c r="BG123" s="21"/>
    </row>
    <row r="124" spans="1:59" s="30" customFormat="1" ht="20.399999999999999" x14ac:dyDescent="0.3">
      <c r="A124" s="12" t="s">
        <v>235</v>
      </c>
      <c r="B124" s="32" t="s">
        <v>122</v>
      </c>
      <c r="C124" s="41" t="s">
        <v>123</v>
      </c>
      <c r="D124" s="42"/>
      <c r="E124" s="43"/>
      <c r="F124" s="12" t="s">
        <v>11</v>
      </c>
      <c r="G124" s="14">
        <v>12</v>
      </c>
      <c r="H124" s="15">
        <f t="shared" si="4"/>
        <v>1331.9466666666667</v>
      </c>
      <c r="I124" s="15">
        <v>15983.36</v>
      </c>
      <c r="BD124" s="31"/>
      <c r="BE124" s="2" t="s">
        <v>123</v>
      </c>
      <c r="BG124" s="21"/>
    </row>
    <row r="125" spans="1:59" s="30" customFormat="1" ht="20.399999999999999" x14ac:dyDescent="0.3">
      <c r="A125" s="12" t="s">
        <v>236</v>
      </c>
      <c r="B125" s="32" t="s">
        <v>122</v>
      </c>
      <c r="C125" s="41" t="s">
        <v>125</v>
      </c>
      <c r="D125" s="42"/>
      <c r="E125" s="43"/>
      <c r="F125" s="12" t="s">
        <v>11</v>
      </c>
      <c r="G125" s="14">
        <v>82</v>
      </c>
      <c r="H125" s="15">
        <f t="shared" si="4"/>
        <v>3.8249999999999997</v>
      </c>
      <c r="I125" s="19">
        <v>313.64999999999998</v>
      </c>
      <c r="BD125" s="31"/>
      <c r="BE125" s="2" t="s">
        <v>125</v>
      </c>
      <c r="BG125" s="21"/>
    </row>
    <row r="126" spans="1:59" s="30" customFormat="1" ht="20.399999999999999" x14ac:dyDescent="0.3">
      <c r="A126" s="12" t="s">
        <v>237</v>
      </c>
      <c r="B126" s="32" t="s">
        <v>122</v>
      </c>
      <c r="C126" s="41" t="s">
        <v>127</v>
      </c>
      <c r="D126" s="42"/>
      <c r="E126" s="43"/>
      <c r="F126" s="12" t="s">
        <v>11</v>
      </c>
      <c r="G126" s="14">
        <v>86</v>
      </c>
      <c r="H126" s="15">
        <f t="shared" si="4"/>
        <v>80.753372093023259</v>
      </c>
      <c r="I126" s="15">
        <v>6944.79</v>
      </c>
      <c r="BD126" s="31"/>
      <c r="BE126" s="2" t="s">
        <v>127</v>
      </c>
      <c r="BG126" s="21"/>
    </row>
    <row r="127" spans="1:59" s="30" customFormat="1" ht="20.399999999999999" x14ac:dyDescent="0.3">
      <c r="A127" s="12" t="s">
        <v>238</v>
      </c>
      <c r="B127" s="32" t="s">
        <v>122</v>
      </c>
      <c r="C127" s="41" t="s">
        <v>129</v>
      </c>
      <c r="D127" s="42"/>
      <c r="E127" s="43"/>
      <c r="F127" s="12" t="s">
        <v>11</v>
      </c>
      <c r="G127" s="14">
        <v>86</v>
      </c>
      <c r="H127" s="15">
        <f t="shared" si="4"/>
        <v>19.553372093023256</v>
      </c>
      <c r="I127" s="15">
        <v>1681.59</v>
      </c>
      <c r="BD127" s="31"/>
      <c r="BE127" s="2" t="s">
        <v>129</v>
      </c>
      <c r="BG127" s="21"/>
    </row>
    <row r="128" spans="1:59" s="30" customFormat="1" ht="14.4" x14ac:dyDescent="0.3">
      <c r="A128" s="44" t="s">
        <v>130</v>
      </c>
      <c r="B128" s="45"/>
      <c r="C128" s="45"/>
      <c r="D128" s="45"/>
      <c r="E128" s="45"/>
      <c r="F128" s="45"/>
      <c r="G128" s="45"/>
      <c r="H128" s="45"/>
      <c r="I128" s="46"/>
      <c r="BD128" s="31"/>
      <c r="BG128" s="21" t="s">
        <v>130</v>
      </c>
    </row>
    <row r="129" spans="1:59" s="30" customFormat="1" ht="31.8" x14ac:dyDescent="0.3">
      <c r="A129" s="12" t="s">
        <v>239</v>
      </c>
      <c r="B129" s="32" t="s">
        <v>132</v>
      </c>
      <c r="C129" s="41" t="s">
        <v>133</v>
      </c>
      <c r="D129" s="42"/>
      <c r="E129" s="43"/>
      <c r="F129" s="12" t="s">
        <v>193</v>
      </c>
      <c r="G129" s="13">
        <v>1</v>
      </c>
      <c r="H129" s="15">
        <f t="shared" ref="H129:H137" si="5">I129/G129</f>
        <v>2194.85</v>
      </c>
      <c r="I129" s="15">
        <v>2194.85</v>
      </c>
      <c r="J129" s="25"/>
      <c r="BD129" s="31"/>
      <c r="BE129" s="2" t="s">
        <v>133</v>
      </c>
      <c r="BG129" s="21"/>
    </row>
    <row r="130" spans="1:59" s="30" customFormat="1" ht="21.6" x14ac:dyDescent="0.3">
      <c r="A130" s="12" t="s">
        <v>240</v>
      </c>
      <c r="B130" s="32" t="s">
        <v>135</v>
      </c>
      <c r="C130" s="41" t="s">
        <v>136</v>
      </c>
      <c r="D130" s="42"/>
      <c r="E130" s="43"/>
      <c r="F130" s="12" t="s">
        <v>28</v>
      </c>
      <c r="G130" s="13">
        <v>15</v>
      </c>
      <c r="H130" s="15">
        <f t="shared" si="5"/>
        <v>226.62333333333333</v>
      </c>
      <c r="I130" s="15">
        <v>3399.35</v>
      </c>
      <c r="BD130" s="31"/>
      <c r="BE130" s="2" t="s">
        <v>136</v>
      </c>
      <c r="BG130" s="21"/>
    </row>
    <row r="131" spans="1:59" s="30" customFormat="1" ht="20.399999999999999" x14ac:dyDescent="0.3">
      <c r="A131" s="12" t="s">
        <v>241</v>
      </c>
      <c r="B131" s="32" t="s">
        <v>138</v>
      </c>
      <c r="C131" s="41" t="s">
        <v>139</v>
      </c>
      <c r="D131" s="42"/>
      <c r="E131" s="43"/>
      <c r="F131" s="12" t="s">
        <v>28</v>
      </c>
      <c r="G131" s="13">
        <v>15</v>
      </c>
      <c r="H131" s="15">
        <f t="shared" si="5"/>
        <v>48.45</v>
      </c>
      <c r="I131" s="19">
        <v>726.75</v>
      </c>
      <c r="BD131" s="31"/>
      <c r="BE131" s="2" t="s">
        <v>139</v>
      </c>
      <c r="BG131" s="21"/>
    </row>
    <row r="132" spans="1:59" s="30" customFormat="1" ht="21.6" x14ac:dyDescent="0.3">
      <c r="A132" s="12" t="s">
        <v>242</v>
      </c>
      <c r="B132" s="32" t="s">
        <v>141</v>
      </c>
      <c r="C132" s="41" t="s">
        <v>142</v>
      </c>
      <c r="D132" s="42"/>
      <c r="E132" s="43"/>
      <c r="F132" s="12" t="s">
        <v>266</v>
      </c>
      <c r="G132" s="13">
        <v>2</v>
      </c>
      <c r="H132" s="15">
        <f t="shared" si="5"/>
        <v>1188.92</v>
      </c>
      <c r="I132" s="15">
        <v>2377.84</v>
      </c>
      <c r="BD132" s="31"/>
      <c r="BE132" s="2" t="s">
        <v>142</v>
      </c>
      <c r="BG132" s="21"/>
    </row>
    <row r="133" spans="1:59" s="30" customFormat="1" ht="20.399999999999999" x14ac:dyDescent="0.3">
      <c r="A133" s="12" t="s">
        <v>243</v>
      </c>
      <c r="B133" s="32" t="s">
        <v>138</v>
      </c>
      <c r="C133" s="41" t="s">
        <v>144</v>
      </c>
      <c r="D133" s="42"/>
      <c r="E133" s="43"/>
      <c r="F133" s="12" t="s">
        <v>28</v>
      </c>
      <c r="G133" s="13">
        <v>6</v>
      </c>
      <c r="H133" s="15">
        <f t="shared" si="5"/>
        <v>110.49666666666667</v>
      </c>
      <c r="I133" s="19">
        <v>662.98</v>
      </c>
      <c r="BD133" s="31"/>
      <c r="BE133" s="2" t="s">
        <v>144</v>
      </c>
      <c r="BG133" s="21"/>
    </row>
    <row r="134" spans="1:59" s="30" customFormat="1" ht="21.6" x14ac:dyDescent="0.3">
      <c r="A134" s="12" t="s">
        <v>244</v>
      </c>
      <c r="B134" s="32" t="s">
        <v>146</v>
      </c>
      <c r="C134" s="41" t="s">
        <v>147</v>
      </c>
      <c r="D134" s="42"/>
      <c r="E134" s="43"/>
      <c r="F134" s="12" t="s">
        <v>268</v>
      </c>
      <c r="G134" s="13">
        <v>1</v>
      </c>
      <c r="H134" s="15">
        <f t="shared" si="5"/>
        <v>824.74</v>
      </c>
      <c r="I134" s="19">
        <v>824.74</v>
      </c>
      <c r="BD134" s="31"/>
      <c r="BE134" s="2" t="s">
        <v>147</v>
      </c>
      <c r="BG134" s="21"/>
    </row>
    <row r="135" spans="1:59" s="30" customFormat="1" ht="31.8" x14ac:dyDescent="0.3">
      <c r="A135" s="12" t="s">
        <v>245</v>
      </c>
      <c r="B135" s="32" t="s">
        <v>149</v>
      </c>
      <c r="C135" s="41" t="s">
        <v>150</v>
      </c>
      <c r="D135" s="42"/>
      <c r="E135" s="43"/>
      <c r="F135" s="12" t="s">
        <v>266</v>
      </c>
      <c r="G135" s="13">
        <v>37</v>
      </c>
      <c r="H135" s="15">
        <f t="shared" si="5"/>
        <v>430.8472972972973</v>
      </c>
      <c r="I135" s="15">
        <v>15941.35</v>
      </c>
      <c r="BD135" s="31"/>
      <c r="BE135" s="2" t="s">
        <v>150</v>
      </c>
      <c r="BG135" s="21"/>
    </row>
    <row r="136" spans="1:59" s="30" customFormat="1" ht="20.399999999999999" x14ac:dyDescent="0.3">
      <c r="A136" s="12" t="s">
        <v>246</v>
      </c>
      <c r="B136" s="32" t="s">
        <v>138</v>
      </c>
      <c r="C136" s="41" t="s">
        <v>152</v>
      </c>
      <c r="D136" s="42"/>
      <c r="E136" s="43"/>
      <c r="F136" s="12" t="s">
        <v>11</v>
      </c>
      <c r="G136" s="13">
        <v>36</v>
      </c>
      <c r="H136" s="15">
        <f t="shared" si="5"/>
        <v>299.19666666666666</v>
      </c>
      <c r="I136" s="15">
        <v>10771.08</v>
      </c>
      <c r="BD136" s="31"/>
      <c r="BE136" s="2" t="s">
        <v>152</v>
      </c>
      <c r="BG136" s="21"/>
    </row>
    <row r="137" spans="1:59" s="30" customFormat="1" ht="20.399999999999999" x14ac:dyDescent="0.3">
      <c r="A137" s="12" t="s">
        <v>247</v>
      </c>
      <c r="B137" s="32" t="s">
        <v>26</v>
      </c>
      <c r="C137" s="41" t="s">
        <v>154</v>
      </c>
      <c r="D137" s="42"/>
      <c r="E137" s="43"/>
      <c r="F137" s="12" t="s">
        <v>28</v>
      </c>
      <c r="G137" s="13">
        <v>2</v>
      </c>
      <c r="H137" s="15">
        <f t="shared" si="5"/>
        <v>113.045</v>
      </c>
      <c r="I137" s="19">
        <v>226.09</v>
      </c>
      <c r="BD137" s="31"/>
      <c r="BE137" s="2" t="s">
        <v>154</v>
      </c>
      <c r="BG137" s="21"/>
    </row>
    <row r="138" spans="1:59" s="30" customFormat="1" ht="14.4" x14ac:dyDescent="0.3">
      <c r="A138" s="44" t="s">
        <v>155</v>
      </c>
      <c r="B138" s="45"/>
      <c r="C138" s="45"/>
      <c r="D138" s="45"/>
      <c r="E138" s="45"/>
      <c r="F138" s="45"/>
      <c r="G138" s="45"/>
      <c r="H138" s="45"/>
      <c r="I138" s="46"/>
      <c r="BD138" s="31"/>
      <c r="BG138" s="21" t="s">
        <v>155</v>
      </c>
    </row>
    <row r="139" spans="1:59" s="30" customFormat="1" ht="31.8" x14ac:dyDescent="0.3">
      <c r="A139" s="12" t="s">
        <v>248</v>
      </c>
      <c r="B139" s="32" t="s">
        <v>157</v>
      </c>
      <c r="C139" s="41" t="s">
        <v>158</v>
      </c>
      <c r="D139" s="42"/>
      <c r="E139" s="43"/>
      <c r="F139" s="12" t="s">
        <v>11</v>
      </c>
      <c r="G139" s="14">
        <v>3</v>
      </c>
      <c r="H139" s="15">
        <f t="shared" ref="H139:H144" si="6">I139/G139</f>
        <v>1014.4133333333333</v>
      </c>
      <c r="I139" s="15">
        <v>3043.24</v>
      </c>
      <c r="BD139" s="31"/>
      <c r="BE139" s="2" t="s">
        <v>158</v>
      </c>
      <c r="BG139" s="21"/>
    </row>
    <row r="140" spans="1:59" s="30" customFormat="1" ht="42" x14ac:dyDescent="0.3">
      <c r="A140" s="12" t="s">
        <v>249</v>
      </c>
      <c r="B140" s="32" t="s">
        <v>160</v>
      </c>
      <c r="C140" s="41" t="s">
        <v>161</v>
      </c>
      <c r="D140" s="42"/>
      <c r="E140" s="43"/>
      <c r="F140" s="12" t="s">
        <v>11</v>
      </c>
      <c r="G140" s="14">
        <v>1</v>
      </c>
      <c r="H140" s="15">
        <f t="shared" si="6"/>
        <v>1404.56</v>
      </c>
      <c r="I140" s="15">
        <v>1404.56</v>
      </c>
      <c r="BD140" s="31"/>
      <c r="BE140" s="2" t="s">
        <v>161</v>
      </c>
      <c r="BG140" s="21"/>
    </row>
    <row r="141" spans="1:59" s="30" customFormat="1" ht="14.4" x14ac:dyDescent="0.3">
      <c r="A141" s="12" t="s">
        <v>250</v>
      </c>
      <c r="B141" s="32" t="s">
        <v>163</v>
      </c>
      <c r="C141" s="41" t="s">
        <v>164</v>
      </c>
      <c r="D141" s="42"/>
      <c r="E141" s="43"/>
      <c r="F141" s="12" t="s">
        <v>11</v>
      </c>
      <c r="G141" s="14">
        <v>2</v>
      </c>
      <c r="H141" s="15">
        <f t="shared" si="6"/>
        <v>1060.2750000000001</v>
      </c>
      <c r="I141" s="15">
        <v>2120.5500000000002</v>
      </c>
      <c r="BD141" s="31"/>
      <c r="BE141" s="2" t="s">
        <v>164</v>
      </c>
      <c r="BG141" s="21"/>
    </row>
    <row r="142" spans="1:59" s="30" customFormat="1" ht="21.6" x14ac:dyDescent="0.3">
      <c r="A142" s="12" t="s">
        <v>251</v>
      </c>
      <c r="B142" s="32" t="s">
        <v>166</v>
      </c>
      <c r="C142" s="41" t="s">
        <v>167</v>
      </c>
      <c r="D142" s="42"/>
      <c r="E142" s="43"/>
      <c r="F142" s="12" t="s">
        <v>168</v>
      </c>
      <c r="G142" s="14">
        <v>1</v>
      </c>
      <c r="H142" s="15">
        <f t="shared" si="6"/>
        <v>1717.65</v>
      </c>
      <c r="I142" s="15">
        <v>1717.65</v>
      </c>
      <c r="BD142" s="31"/>
      <c r="BE142" s="2" t="s">
        <v>167</v>
      </c>
      <c r="BG142" s="21"/>
    </row>
    <row r="143" spans="1:59" s="30" customFormat="1" ht="21.6" x14ac:dyDescent="0.3">
      <c r="A143" s="12" t="s">
        <v>252</v>
      </c>
      <c r="B143" s="32" t="s">
        <v>170</v>
      </c>
      <c r="C143" s="41" t="s">
        <v>171</v>
      </c>
      <c r="D143" s="42"/>
      <c r="E143" s="43"/>
      <c r="F143" s="12" t="s">
        <v>168</v>
      </c>
      <c r="G143" s="17">
        <v>38</v>
      </c>
      <c r="H143" s="15">
        <f t="shared" si="6"/>
        <v>137.41236842105263</v>
      </c>
      <c r="I143" s="15">
        <v>5221.67</v>
      </c>
      <c r="BD143" s="31"/>
      <c r="BE143" s="2" t="s">
        <v>171</v>
      </c>
      <c r="BG143" s="21"/>
    </row>
    <row r="144" spans="1:59" s="30" customFormat="1" ht="51.75" customHeight="1" x14ac:dyDescent="0.3">
      <c r="A144" s="12" t="s">
        <v>253</v>
      </c>
      <c r="B144" s="32" t="s">
        <v>173</v>
      </c>
      <c r="C144" s="41" t="s">
        <v>174</v>
      </c>
      <c r="D144" s="42"/>
      <c r="E144" s="43"/>
      <c r="F144" s="12" t="s">
        <v>11</v>
      </c>
      <c r="G144" s="14">
        <v>40</v>
      </c>
      <c r="H144" s="15">
        <f t="shared" si="6"/>
        <v>339.29025000000001</v>
      </c>
      <c r="I144" s="15">
        <v>13571.61</v>
      </c>
      <c r="BD144" s="31"/>
      <c r="BE144" s="2" t="s">
        <v>174</v>
      </c>
      <c r="BG144" s="21"/>
    </row>
    <row r="145" spans="1:62" s="30" customFormat="1" ht="14.4" x14ac:dyDescent="0.3">
      <c r="A145" s="44" t="s">
        <v>175</v>
      </c>
      <c r="B145" s="45"/>
      <c r="C145" s="45"/>
      <c r="D145" s="45"/>
      <c r="E145" s="45"/>
      <c r="F145" s="45"/>
      <c r="G145" s="45"/>
      <c r="H145" s="45"/>
      <c r="I145" s="46"/>
      <c r="BD145" s="31"/>
      <c r="BG145" s="21" t="s">
        <v>175</v>
      </c>
    </row>
    <row r="146" spans="1:62" s="30" customFormat="1" ht="31.8" x14ac:dyDescent="0.3">
      <c r="A146" s="12" t="s">
        <v>254</v>
      </c>
      <c r="B146" s="32" t="s">
        <v>177</v>
      </c>
      <c r="C146" s="41" t="s">
        <v>178</v>
      </c>
      <c r="D146" s="42"/>
      <c r="E146" s="43"/>
      <c r="F146" s="12" t="s">
        <v>11</v>
      </c>
      <c r="G146" s="14">
        <v>30</v>
      </c>
      <c r="H146" s="15">
        <f t="shared" ref="H146:H149" si="7">I146/G146</f>
        <v>567.65766666666661</v>
      </c>
      <c r="I146" s="15">
        <v>17029.73</v>
      </c>
      <c r="BD146" s="31"/>
      <c r="BE146" s="2" t="s">
        <v>178</v>
      </c>
      <c r="BG146" s="21"/>
    </row>
    <row r="147" spans="1:62" s="30" customFormat="1" ht="14.4" x14ac:dyDescent="0.3">
      <c r="A147" s="12" t="s">
        <v>255</v>
      </c>
      <c r="B147" s="32" t="s">
        <v>180</v>
      </c>
      <c r="C147" s="41" t="s">
        <v>181</v>
      </c>
      <c r="D147" s="42"/>
      <c r="E147" s="43"/>
      <c r="F147" s="12" t="s">
        <v>182</v>
      </c>
      <c r="G147" s="17">
        <v>7.95</v>
      </c>
      <c r="H147" s="15">
        <f t="shared" si="7"/>
        <v>2154.221383647799</v>
      </c>
      <c r="I147" s="15">
        <v>17126.060000000001</v>
      </c>
      <c r="BD147" s="31"/>
      <c r="BE147" s="2" t="s">
        <v>181</v>
      </c>
      <c r="BG147" s="21"/>
    </row>
    <row r="148" spans="1:62" s="30" customFormat="1" ht="21.6" x14ac:dyDescent="0.3">
      <c r="A148" s="12" t="s">
        <v>256</v>
      </c>
      <c r="B148" s="32" t="s">
        <v>184</v>
      </c>
      <c r="C148" s="41" t="s">
        <v>185</v>
      </c>
      <c r="D148" s="42"/>
      <c r="E148" s="43"/>
      <c r="F148" s="12" t="s">
        <v>186</v>
      </c>
      <c r="G148" s="14">
        <v>10</v>
      </c>
      <c r="H148" s="15">
        <f t="shared" si="7"/>
        <v>1097.02</v>
      </c>
      <c r="I148" s="15">
        <v>10970.2</v>
      </c>
      <c r="BD148" s="31"/>
      <c r="BE148" s="2" t="s">
        <v>185</v>
      </c>
      <c r="BG148" s="21"/>
    </row>
    <row r="149" spans="1:62" s="30" customFormat="1" ht="57.75" customHeight="1" x14ac:dyDescent="0.3">
      <c r="A149" s="12" t="s">
        <v>257</v>
      </c>
      <c r="B149" s="32" t="s">
        <v>188</v>
      </c>
      <c r="C149" s="41" t="s">
        <v>189</v>
      </c>
      <c r="D149" s="42"/>
      <c r="E149" s="43"/>
      <c r="F149" s="12" t="s">
        <v>186</v>
      </c>
      <c r="G149" s="14">
        <v>10</v>
      </c>
      <c r="H149" s="15">
        <f t="shared" si="7"/>
        <v>209.55</v>
      </c>
      <c r="I149" s="15">
        <v>2095.5</v>
      </c>
      <c r="BD149" s="31"/>
      <c r="BE149" s="2" t="s">
        <v>189</v>
      </c>
      <c r="BG149" s="21"/>
    </row>
    <row r="150" spans="1:62" s="30" customFormat="1" ht="14.4" x14ac:dyDescent="0.3">
      <c r="A150" s="12" t="s">
        <v>258</v>
      </c>
      <c r="B150" s="32" t="s">
        <v>191</v>
      </c>
      <c r="C150" s="41" t="s">
        <v>192</v>
      </c>
      <c r="D150" s="42"/>
      <c r="E150" s="43"/>
      <c r="F150" s="12" t="s">
        <v>193</v>
      </c>
      <c r="G150" s="14">
        <v>60</v>
      </c>
      <c r="H150" s="15">
        <v>93.33</v>
      </c>
      <c r="I150" s="15">
        <v>5599.8</v>
      </c>
      <c r="BD150" s="31"/>
      <c r="BE150" s="2" t="s">
        <v>192</v>
      </c>
      <c r="BG150" s="21"/>
    </row>
    <row r="151" spans="1:62" s="30" customFormat="1" ht="14.4" x14ac:dyDescent="0.3">
      <c r="A151" s="38" t="s">
        <v>259</v>
      </c>
      <c r="B151" s="39"/>
      <c r="C151" s="39"/>
      <c r="D151" s="39"/>
      <c r="E151" s="39"/>
      <c r="F151" s="39"/>
      <c r="G151" s="39"/>
      <c r="H151" s="40"/>
      <c r="I151" s="33"/>
      <c r="BH151" s="2" t="s">
        <v>259</v>
      </c>
    </row>
    <row r="152" spans="1:62" s="30" customFormat="1" ht="14.4" x14ac:dyDescent="0.3">
      <c r="A152" s="38" t="s">
        <v>260</v>
      </c>
      <c r="B152" s="39"/>
      <c r="C152" s="39"/>
      <c r="D152" s="39"/>
      <c r="E152" s="39"/>
      <c r="F152" s="39"/>
      <c r="G152" s="39"/>
      <c r="H152" s="40"/>
      <c r="I152" s="22">
        <v>4224382.97</v>
      </c>
      <c r="BH152" s="2"/>
      <c r="BJ152" s="2" t="s">
        <v>260</v>
      </c>
    </row>
    <row r="153" spans="1:62" s="30" customFormat="1" ht="14.4" x14ac:dyDescent="0.3">
      <c r="A153" s="38" t="s">
        <v>261</v>
      </c>
      <c r="B153" s="39"/>
      <c r="C153" s="39"/>
      <c r="D153" s="39"/>
      <c r="E153" s="39"/>
      <c r="F153" s="39"/>
      <c r="G153" s="39"/>
      <c r="H153" s="40"/>
      <c r="I153" s="22">
        <v>844876.59</v>
      </c>
      <c r="J153" s="36"/>
      <c r="BH153" s="2"/>
      <c r="BI153" s="2" t="s">
        <v>261</v>
      </c>
      <c r="BJ153" s="2"/>
    </row>
    <row r="154" spans="1:62" s="30" customFormat="1" ht="14.4" x14ac:dyDescent="0.3">
      <c r="A154" s="38" t="s">
        <v>262</v>
      </c>
      <c r="B154" s="39"/>
      <c r="C154" s="39"/>
      <c r="D154" s="39"/>
      <c r="E154" s="39"/>
      <c r="F154" s="39"/>
      <c r="G154" s="39"/>
      <c r="H154" s="40"/>
      <c r="I154" s="22">
        <v>5069259.5599999996</v>
      </c>
      <c r="J154" s="36"/>
      <c r="BH154" s="2"/>
      <c r="BJ154" s="2" t="s">
        <v>262</v>
      </c>
    </row>
    <row r="155" spans="1:62" s="30" customFormat="1" ht="14.4" x14ac:dyDescent="0.3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5"/>
    </row>
    <row r="156" spans="1:62" s="30" customFormat="1" ht="14.4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62" s="30" customFormat="1" ht="14.4" x14ac:dyDescent="0.3">
      <c r="A157" s="3"/>
      <c r="B157" s="3"/>
      <c r="C157" s="3"/>
      <c r="D157" s="3"/>
      <c r="E157" s="3"/>
      <c r="F157" s="3"/>
      <c r="G157" s="3"/>
      <c r="H157" s="37"/>
      <c r="I157" s="37"/>
      <c r="J157" s="37"/>
    </row>
  </sheetData>
  <mergeCells count="154">
    <mergeCell ref="A3:I3"/>
    <mergeCell ref="A4:I4"/>
    <mergeCell ref="A5:I5"/>
    <mergeCell ref="C15:E15"/>
    <mergeCell ref="C11:E11"/>
    <mergeCell ref="A13:I13"/>
    <mergeCell ref="C14:E14"/>
    <mergeCell ref="A6:I6"/>
    <mergeCell ref="A8:A10"/>
    <mergeCell ref="B8:B10"/>
    <mergeCell ref="C8:E10"/>
    <mergeCell ref="F8:F10"/>
    <mergeCell ref="H8:I9"/>
    <mergeCell ref="G9:G10"/>
    <mergeCell ref="C22:E22"/>
    <mergeCell ref="C23:E23"/>
    <mergeCell ref="C24:E24"/>
    <mergeCell ref="C25:E25"/>
    <mergeCell ref="C20:E20"/>
    <mergeCell ref="C21:E21"/>
    <mergeCell ref="C19:E19"/>
    <mergeCell ref="C16:E16"/>
    <mergeCell ref="C17:E17"/>
    <mergeCell ref="C18:E18"/>
    <mergeCell ref="C35:E35"/>
    <mergeCell ref="C36:E36"/>
    <mergeCell ref="C33:E33"/>
    <mergeCell ref="C34:E34"/>
    <mergeCell ref="C32:E32"/>
    <mergeCell ref="C31:E31"/>
    <mergeCell ref="C26:E26"/>
    <mergeCell ref="C27:E27"/>
    <mergeCell ref="C28:E28"/>
    <mergeCell ref="C29:E29"/>
    <mergeCell ref="C30:E30"/>
    <mergeCell ref="C45:E45"/>
    <mergeCell ref="C46:E46"/>
    <mergeCell ref="C43:E43"/>
    <mergeCell ref="C44:E44"/>
    <mergeCell ref="C41:E41"/>
    <mergeCell ref="C42:E42"/>
    <mergeCell ref="C39:E39"/>
    <mergeCell ref="C40:E40"/>
    <mergeCell ref="C37:E37"/>
    <mergeCell ref="C38:E38"/>
    <mergeCell ref="C56:E56"/>
    <mergeCell ref="C53:E53"/>
    <mergeCell ref="C54:E54"/>
    <mergeCell ref="C55:E55"/>
    <mergeCell ref="C52:E52"/>
    <mergeCell ref="C51:E51"/>
    <mergeCell ref="C50:E50"/>
    <mergeCell ref="C49:E49"/>
    <mergeCell ref="C47:E47"/>
    <mergeCell ref="C48:E48"/>
    <mergeCell ref="C63:E63"/>
    <mergeCell ref="C64:E64"/>
    <mergeCell ref="C62:E62"/>
    <mergeCell ref="C60:E60"/>
    <mergeCell ref="C61:E61"/>
    <mergeCell ref="C57:E57"/>
    <mergeCell ref="C58:E58"/>
    <mergeCell ref="C59:E59"/>
    <mergeCell ref="C73:E73"/>
    <mergeCell ref="C72:E72"/>
    <mergeCell ref="C69:E69"/>
    <mergeCell ref="A70:I70"/>
    <mergeCell ref="C71:E71"/>
    <mergeCell ref="C68:E68"/>
    <mergeCell ref="C67:E67"/>
    <mergeCell ref="C65:E65"/>
    <mergeCell ref="C66:E66"/>
    <mergeCell ref="C80:E80"/>
    <mergeCell ref="C81:E81"/>
    <mergeCell ref="C79:E79"/>
    <mergeCell ref="C78:E78"/>
    <mergeCell ref="A77:I77"/>
    <mergeCell ref="C76:E76"/>
    <mergeCell ref="C75:E75"/>
    <mergeCell ref="C74:E74"/>
    <mergeCell ref="C89:E89"/>
    <mergeCell ref="C90:E90"/>
    <mergeCell ref="C88:E88"/>
    <mergeCell ref="C86:E86"/>
    <mergeCell ref="C87:E87"/>
    <mergeCell ref="C85:E85"/>
    <mergeCell ref="C82:E82"/>
    <mergeCell ref="A83:I83"/>
    <mergeCell ref="C84:E84"/>
    <mergeCell ref="C100:E100"/>
    <mergeCell ref="C95:E95"/>
    <mergeCell ref="C96:E96"/>
    <mergeCell ref="C97:E97"/>
    <mergeCell ref="C98:E98"/>
    <mergeCell ref="C99:E99"/>
    <mergeCell ref="C91:E91"/>
    <mergeCell ref="C92:E92"/>
    <mergeCell ref="C93:E93"/>
    <mergeCell ref="C94:E94"/>
    <mergeCell ref="C108:E108"/>
    <mergeCell ref="C109:E109"/>
    <mergeCell ref="C106:E106"/>
    <mergeCell ref="C107:E107"/>
    <mergeCell ref="C104:E104"/>
    <mergeCell ref="C105:E105"/>
    <mergeCell ref="C102:E102"/>
    <mergeCell ref="C103:E103"/>
    <mergeCell ref="C101:E101"/>
    <mergeCell ref="C118:E118"/>
    <mergeCell ref="C116:E116"/>
    <mergeCell ref="C117:E117"/>
    <mergeCell ref="C114:E114"/>
    <mergeCell ref="C115:E115"/>
    <mergeCell ref="C112:E112"/>
    <mergeCell ref="C113:E113"/>
    <mergeCell ref="C110:E110"/>
    <mergeCell ref="C111:E111"/>
    <mergeCell ref="C124:E124"/>
    <mergeCell ref="C125:E125"/>
    <mergeCell ref="C126:E126"/>
    <mergeCell ref="C127:E127"/>
    <mergeCell ref="C123:E123"/>
    <mergeCell ref="C122:E122"/>
    <mergeCell ref="C120:E120"/>
    <mergeCell ref="C121:E121"/>
    <mergeCell ref="C119:E119"/>
    <mergeCell ref="C136:E136"/>
    <mergeCell ref="C137:E137"/>
    <mergeCell ref="C135:E135"/>
    <mergeCell ref="C133:E133"/>
    <mergeCell ref="C134:E134"/>
    <mergeCell ref="C131:E131"/>
    <mergeCell ref="C132:E132"/>
    <mergeCell ref="C130:E130"/>
    <mergeCell ref="A128:I128"/>
    <mergeCell ref="C129:E129"/>
    <mergeCell ref="A145:I145"/>
    <mergeCell ref="C146:E146"/>
    <mergeCell ref="C144:E144"/>
    <mergeCell ref="C143:E143"/>
    <mergeCell ref="C142:E142"/>
    <mergeCell ref="C141:E141"/>
    <mergeCell ref="C140:E140"/>
    <mergeCell ref="A138:I138"/>
    <mergeCell ref="C139:E139"/>
    <mergeCell ref="H157:J157"/>
    <mergeCell ref="A154:H154"/>
    <mergeCell ref="A152:H152"/>
    <mergeCell ref="A153:H153"/>
    <mergeCell ref="C150:E150"/>
    <mergeCell ref="A151:H151"/>
    <mergeCell ref="C149:E149"/>
    <mergeCell ref="C148:E148"/>
    <mergeCell ref="C147:E147"/>
  </mergeCells>
  <printOptions horizontalCentered="1"/>
  <pageMargins left="0.69999998807907104" right="0.69999998807907104" top="0.75" bottom="0.75" header="0.30000001192092901" footer="0.30000001192092901"/>
  <pageSetup paperSize="9" scale="6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трасса по ул.Терешковой+Ростовс</vt:lpstr>
      <vt:lpstr>'трасса по ул.Терешковой+Ростовс'!Заголовки_для_печати</vt:lpstr>
      <vt:lpstr>'трасса по ул.Терешковой+Ростовс'!Область_печати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Подкопаева Елена Геннадьевна</cp:lastModifiedBy>
  <cp:lastPrinted>2025-10-31T02:22:24Z</cp:lastPrinted>
  <dcterms:created xsi:type="dcterms:W3CDTF">2020-09-30T08:50:27Z</dcterms:created>
  <dcterms:modified xsi:type="dcterms:W3CDTF">2025-10-31T02:27:34Z</dcterms:modified>
</cp:coreProperties>
</file>